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юли_2025\Отчет_юли_2025_РИОСВ-Смолян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73" i="1" l="1"/>
  <c r="AB74" i="1"/>
  <c r="AB75" i="1"/>
  <c r="AB76" i="1"/>
  <c r="AB77" i="1"/>
  <c r="AB78" i="1"/>
  <c r="AB79" i="1"/>
  <c r="AB80" i="1"/>
  <c r="AB81" i="1"/>
  <c r="AB82" i="1"/>
  <c r="AB83" i="1"/>
  <c r="AB84" i="1"/>
  <c r="AB85" i="1"/>
  <c r="W204" i="1" l="1"/>
  <c r="C206" i="1" s="1"/>
  <c r="C207" i="1"/>
  <c r="C204" i="1"/>
  <c r="C208" i="1" l="1"/>
  <c r="K8" i="2"/>
  <c r="J8" i="2"/>
  <c r="AB155" i="1" l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17" i="1"/>
  <c r="AB118" i="1"/>
  <c r="AB119" i="1"/>
  <c r="AB120" i="1"/>
  <c r="AB121" i="1"/>
  <c r="AB122" i="1"/>
  <c r="AB123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10" i="1"/>
  <c r="AB111" i="1"/>
  <c r="AB112" i="1"/>
  <c r="AB113" i="1"/>
  <c r="AB114" i="1"/>
  <c r="AB115" i="1"/>
  <c r="AB116" i="1"/>
  <c r="AB147" i="1"/>
  <c r="AB148" i="1"/>
  <c r="AB149" i="1"/>
  <c r="AB150" i="1"/>
  <c r="AB151" i="1"/>
  <c r="AB152" i="1"/>
  <c r="AB104" i="1"/>
  <c r="AB105" i="1"/>
  <c r="AB106" i="1"/>
  <c r="AB107" i="1"/>
  <c r="AB108" i="1"/>
  <c r="AB109" i="1"/>
  <c r="AB153" i="1"/>
  <c r="AB154" i="1"/>
  <c r="AB170" i="1"/>
  <c r="AB95" i="1"/>
  <c r="AB96" i="1"/>
  <c r="AB99" i="1"/>
  <c r="AB100" i="1"/>
  <c r="AB101" i="1"/>
  <c r="AB102" i="1"/>
  <c r="AB103" i="1"/>
  <c r="AB40" i="1"/>
  <c r="AB41" i="1"/>
  <c r="AB42" i="1"/>
  <c r="AB43" i="1"/>
  <c r="AB44" i="1"/>
  <c r="AB45" i="1"/>
  <c r="AB51" i="1"/>
  <c r="AB53" i="1"/>
  <c r="AB54" i="1"/>
  <c r="AB55" i="1"/>
  <c r="AB56" i="1"/>
  <c r="AB63" i="1"/>
  <c r="AB64" i="1"/>
  <c r="AB66" i="1"/>
  <c r="AB67" i="1"/>
  <c r="AB68" i="1"/>
  <c r="AB69" i="1"/>
  <c r="AB72" i="1"/>
  <c r="AB90" i="1"/>
  <c r="AB91" i="1"/>
  <c r="AB92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57" i="1"/>
  <c r="AB58" i="1"/>
  <c r="AB62" i="1"/>
  <c r="AB171" i="1"/>
  <c r="AB172" i="1"/>
  <c r="AB173" i="1"/>
  <c r="AB9" i="1"/>
  <c r="AB174" i="1" l="1"/>
  <c r="W174" i="1" l="1"/>
  <c r="C178" i="1"/>
  <c r="G8" i="2"/>
  <c r="H8" i="2"/>
  <c r="C176" i="1" l="1"/>
  <c r="AA174" i="1"/>
  <c r="Z204" i="1" l="1"/>
  <c r="Y204" i="1"/>
  <c r="Z174" i="1"/>
  <c r="Y174" i="1"/>
  <c r="V174" i="1"/>
  <c r="U174" i="1"/>
  <c r="T174" i="1"/>
  <c r="S174" i="1"/>
  <c r="R174" i="1"/>
  <c r="Q174" i="1"/>
  <c r="P174" i="1"/>
  <c r="O174" i="1"/>
  <c r="M174" i="1"/>
  <c r="K174" i="1"/>
  <c r="J174" i="1"/>
  <c r="I174" i="1"/>
  <c r="G174" i="1"/>
  <c r="F174" i="1"/>
  <c r="E174" i="1"/>
  <c r="D174" i="1"/>
  <c r="C174" i="1"/>
  <c r="B10" i="2"/>
  <c r="C177" i="1" l="1"/>
  <c r="C179" i="1" s="1"/>
  <c r="C205" i="1"/>
  <c r="A8" i="2" s="1"/>
  <c r="I204" i="1" l="1"/>
  <c r="J204" i="1"/>
  <c r="K204" i="1"/>
  <c r="M204" i="1"/>
  <c r="O204" i="1"/>
  <c r="P204" i="1"/>
  <c r="Q204" i="1"/>
  <c r="R204" i="1"/>
  <c r="S204" i="1"/>
  <c r="T204" i="1"/>
  <c r="U204" i="1"/>
  <c r="V204" i="1"/>
  <c r="C8" i="2"/>
  <c r="C209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86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8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86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8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<sst xmlns="http://schemas.openxmlformats.org/spreadsheetml/2006/main" count="654" uniqueCount="242">
  <si>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</si>
  <si>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</si>
  <si>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</si>
  <si>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</si>
  <si>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</si>
  <si>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</si>
  <si>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</si>
  <si>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</si>
  <si>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</si>
  <si>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</si>
  <si>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</si>
  <si>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</si>
  <si>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</si>
  <si>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</si>
  <si>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</si>
  <si>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</si>
  <si>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</si>
  <si>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</si>
  <si>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</si>
  <si>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</si>
  <si>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</si>
  <si>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</si>
  <si>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</si>
  <si>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</si>
  <si>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</si>
  <si>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</si>
  <si>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</si>
  <si>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</si>
  <si>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</si>
  <si>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</si>
  <si>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</si>
  <si>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</si>
  <si>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</si>
  <si>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</si>
  <si>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</si>
  <si>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</si>
  <si>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</si>
  <si>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</si>
  <si>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</si>
  <si>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</si>
  <si>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</si>
  <si>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</si>
  <si>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</si>
  <si>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</si>
  <si>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</si>
  <si>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</si>
  <si>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</si>
  <si>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</si>
  <si>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</si>
  <si>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</si>
  <si>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</si>
  <si>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</si>
  <si>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</si>
  <si>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</si>
  <si>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</si>
  <si>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</si>
  <si>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</si>
  <si>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</si>
  <si>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</si>
  <si>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</si>
  <si>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</si>
  <si>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</si>
  <si>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</si>
  <si>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</si>
  <si>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</si>
  <si>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</si>
  <si>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</si>
  <si>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</si>
  <si>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</si>
  <si>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</si>
  <si>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</si>
  <si>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</si>
  <si>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</si>
  <si>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</si>
  <si>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</si>
  <si>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</si>
  <si>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</si>
  <si>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</si>
  <si>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</si>
  <si>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</si>
  <si>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</si>
  <si>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</si>
  <si>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</si>
  <si>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</si>
  <si>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</si>
  <si>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</si>
  <si>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</si>
  <si>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</si>
  <si>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</si>
  <si>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</si>
  <si>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</si>
  <si>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</si>
  <si>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</si>
  <si>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</si>
  <si>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ЮЛИ, 2025 Г.</t>
  </si>
  <si>
    <t>ПРЕДПРИЕТИ АДМИНИСТРАТИВНО НАКАЗАТЕЛНИ МЕРКИ ОТ РИОСВ-СМОЛЯН ПРЕЗ МЕСЕЦ ЮЛИ, 2025 г.</t>
  </si>
  <si>
    <t>01.07.2025г.</t>
  </si>
  <si>
    <t>"Възход манифакчъринг" ЕООД гр. Девин, бензиностанция "Настански мост" , Производство на облекло гр. Девин</t>
  </si>
  <si>
    <t>„МБАЛ - Девин” ЕАД гр. Девин, ул. "Явор" №3, Лечебна дейност гр. Девин</t>
  </si>
  <si>
    <t>ЕТ"Мичо Порязов-ТВ"-гр. Рудозем; Бензинжстанция и газстанция-Рудозем</t>
  </si>
  <si>
    <t>ЕТ "РЕМИ 90-Реми Лошев"-с. Чепинци, общ. Рудозем; Магазин за строителни материали-гр. Рудозем</t>
  </si>
  <si>
    <t>Община-Рудозем; Целодневна детска градина-с. Войкова лъка, общ. Рудозем</t>
  </si>
  <si>
    <t>"Маркони транс" ЕООД-гр. Рудозем; Автомивка "Маркони"-Рудозем</t>
  </si>
  <si>
    <t>Община Девин, Нерегламентирано замърсяване с отпадъци в с. Михалково по пътя за с. Селча, землище с. Михалково, общ. Девин, ПИ 48547146.26</t>
  </si>
  <si>
    <t>Община Рудозем, Нерегламентирано депониране на битови и строителни отпадъци на територията на общ. Рудозем, между с. Елховец и с. Поляна и в северната част на гр. Рудозем</t>
  </si>
  <si>
    <t>02.07.2025г.</t>
  </si>
  <si>
    <t>"Сева" ООД  гр. Рудозем, кв. "Възраждане" №7, Производство на  сладка и конфитюри с. Равнината, общ. Рудозем</t>
  </si>
  <si>
    <t>“Рудметал”АД гр. Рудозем, Промишлена зона  , Модулна инсталация за обогатяване на оловно-цинкова руда общ. Рудозем</t>
  </si>
  <si>
    <t>"Специализирана болница за рехабилитация-Родопи" ЕООД гр. Рудозем , ул. "Атанас Буров"2, Хуманно здравеопазване, дейност на болници гр. Рудозем</t>
  </si>
  <si>
    <t>03.07.2025г.</t>
  </si>
  <si>
    <t>"Евтимов" ЕООД гр. Смолян, ул. "Липа" №6, Дървопреработващ цех гр. Смолян, Северна пром. Зона, м-т Табаково</t>
  </si>
  <si>
    <t>ЕТ "Ела - Емил Хаджиев" гр. Смолян, ул. "Станевска" №36, Производство на дървена дограма гр. Смолян, ул. "Станевска" №36</t>
  </si>
  <si>
    <t>"В и К" ЕООД-Смолян; ГПСОВ-Смолян</t>
  </si>
  <si>
    <t>"ТМСИ" ЕООД-гр. Смолян; Автомивка в автобаза "Бостина", землище на с. Бостина, общ. Смолян</t>
  </si>
  <si>
    <t>ЕТ "МЕТКО-Ахмед Халимински"-гр. Мадан;Автомивка "МЕТКО"-Мадан</t>
  </si>
  <si>
    <t>08.07.2025г.</t>
  </si>
  <si>
    <t>"ТМСИ" ЕООД-гр. Смолян; "Трошачно-миячна и сортировъчна инсталация" "Върбински мост", землище на с. Равнил, общ. Мадан</t>
  </si>
  <si>
    <t>"Никитрланс" ЕООД-гр. Ардино, обл. Кърджали; Бензиностанция и газстанция-гр. Ардино</t>
  </si>
  <si>
    <t>10.07.2025г.</t>
  </si>
  <si>
    <t>"Аркън ойл" ЕООД-гр. Ардино, обл. Кърджали; Бензиностанция и газстанция-Ардино</t>
  </si>
  <si>
    <t>07.07.2025г.</t>
  </si>
  <si>
    <t>“Милк-инженеринг” ООД, ул. "Червена скала" №21, МПП гр. Смолян, ул. "Тракия" 6В</t>
  </si>
  <si>
    <t>"Витасин" ООД гр. Смолян, ул. "Перелик" бл. 8, вх. Б, ап.14, Производство на козметични продукти гр. Смолян;</t>
  </si>
  <si>
    <t>"Евира" ЕООД гр. София, ж.к. "Дружба" №2, Цех за производство на саи за обувки с. Кочан</t>
  </si>
  <si>
    <t>ЕТ "Пламен Светлозаров" с. Кочан, ул. "Вергил Ваклинов" №4, Дървопреработващо предприятие  с. Долен</t>
  </si>
  <si>
    <t>"НЕСИ МД"ЕООД гр. Чепеларе, ул. "Васил Дечев"№24, Транспортиране на отпадъци и Площадка за третиране на отпадъци - дрехи втора употреба гр. Чепеларе</t>
  </si>
  <si>
    <t>11.07.2025г.</t>
  </si>
  <si>
    <t xml:space="preserve">"НЕСИ 09"ЕООД гр. Чепеларе, ул. "Васил Дечев" №24, Площадка за третиране на отпадъци - дрехи втора употреба гр. Чепеларе </t>
  </si>
  <si>
    <t>"НЕЛ 84"ЕООД гр. Чепеларе, ул. "Васил Дечев"№24, Площадка за третиране на отпадъци - дрехи втора употреба гр. Чепеларе</t>
  </si>
  <si>
    <t>"МОН 12"ЕООД гр. Чепеларе, ул. "Васил Дечев"№24, Площадка за третиране на отпадъци - дрехи втора употреба гр. Чепеларе</t>
  </si>
  <si>
    <t>"Лъки инвест" АД-гр. Лъки, обл. Пловдив; ХХ "Лъки 2-комплекс", находящо се в землища на с. Борово и с. Югово, общ. Лъки, обл. Пловдив</t>
  </si>
  <si>
    <t>"Радопска сълзица" ЕООД-гр. Доспат; МПР "Радопска сълзица"-Доспат</t>
  </si>
  <si>
    <t>04.07.2025г.</t>
  </si>
  <si>
    <t>"В и К" ЕООД-Смолян; "Канализационна мрежа"-гр. Девин</t>
  </si>
  <si>
    <t>Замърсяване на река в местност "Дуревска", с. Чепинци, от трици и масла, общ. Рудозем</t>
  </si>
  <si>
    <t>Община Сатовча, Места в землището на с. Боголин, общ. Сатовча, обл. Благоевград</t>
  </si>
  <si>
    <t>Община Чепеларе, Имоти на територията на общ. Чепеларе, обл. Смолян</t>
  </si>
  <si>
    <t>Участък от р. Елховска от ресторант "Викторио"-гр. Рудозем в посока с. Елховец, общ. Рудозем</t>
  </si>
  <si>
    <t>"Калвърт" ЕООД-гр- Рудозем; "Трошачно-миячна и сортировъчна инсталация"-с. Смилян, общ. Смолян</t>
  </si>
  <si>
    <t>"Искилиев" ООД-Смолян; Автосервиз и бензивостанция "Искилиев"-Смолян</t>
  </si>
  <si>
    <t>15.07.2025г.</t>
  </si>
  <si>
    <t>"Ника и сие" ЕООД-Смолян; Хладилен сервиз-Смолян</t>
  </si>
  <si>
    <t>"Лекс Консулт "Родопи" ООД-Девин; МПП-с. Триград, общ. Девин</t>
  </si>
  <si>
    <t>16.07.2025г.</t>
  </si>
  <si>
    <t>Община-Девин; СПСОВ-с. Триград</t>
  </si>
  <si>
    <t>"Киби Ексим" ООД-с. Сатовча, общ. Сатовча; Бензиностанция и газстанция "Киби Ексим"-с. Сатовча</t>
  </si>
  <si>
    <t>"Доспат лес 2000" АД-гр. Доспат; Бензиностанция "Доспат лес"-с. Сатовча</t>
  </si>
  <si>
    <t>ЕТ "Венцислав Кисьов-Перла 97"-с. Кочан, общ. Сатовча; Мандра "Перла 97"-с. Кочан</t>
  </si>
  <si>
    <t>"Ник стил" ООД-гр. Кърджали; Автосервиз "AUTOBOX"-гр. Смолян, ул. "Петър Берон" 22</t>
  </si>
  <si>
    <t>"Асенов" ООД-гр. Смолян; Склад на едро за хранителни продукти "Асенов"-Смолян</t>
  </si>
  <si>
    <t>17.07.2025г.</t>
  </si>
  <si>
    <t>"Амада ойл"-с. Оряховец, общ. Баните; Бензиностанция "Амада"-с. Оряховец</t>
  </si>
  <si>
    <t>18.07.2025г.</t>
  </si>
  <si>
    <t>ЕТ "Инджов строй"-с. Баните, общ. Баните; Магазин за строителни материали и авторапаратурни продукти-с. Оряховец, общ. Баните</t>
  </si>
  <si>
    <t>"Хайтек" ООД-с. Давидково, общ. Баните; Цех за производство на пелети-с. Давидково</t>
  </si>
  <si>
    <t>"Виденица 2004" ЕООД-с. Борино, общ. Борино; Бетонов възел-с. Борино</t>
  </si>
  <si>
    <t>22.07.2025г.</t>
  </si>
  <si>
    <t>21.07.2025г.</t>
  </si>
  <si>
    <t>Община-Сатовча; СПСОВ-с. Туховища</t>
  </si>
  <si>
    <t>Втори протокол по чл. 69 от ЗООС</t>
  </si>
  <si>
    <t>"В и К" ЕООД-Смолян; ПСОВ-с. Борино, общ. Борино</t>
  </si>
  <si>
    <t>МЦ "Марамир" ООД гр. Смолян, ул. "Деспот Слав" №1, Вход А; Ап. 6;, Медицински център гр. Смолян, ул. "Дичо Петров" №1А</t>
  </si>
  <si>
    <t>МЕДИКО-ДИАГНОСТИЧНА ЛАБОРАТОРИЯ "МЕД-ДИА" ЕООД гр. София; р-н Триадица; ул. "Княз Борис I" №92, Медицински център гр. Смолян, ул. "Хан Аспарух" №2, ет. 1</t>
  </si>
  <si>
    <t>Община Баните, с. Баните, ул. "Ст.Стамболов" №3, Контрол по изпълнение на чл. 19, ал. 3 и чл. 52, ал. 1 и ал. 3 и съгласно чл. 113, ал. 1, т. 2 от ЗУО</t>
  </si>
  <si>
    <t>Община Баните, Склад за съхранение на излезли от употреба пестициди, с. Давидково, общ. Баните</t>
  </si>
  <si>
    <t>Община Неделино,гр. Неделино, ул."Ал.Стамболийски" №4, Контрол по изпълнение на чл. 19, ал. 3 и чл. 52, ал. 1 и ал. 3 и съгласно чл. 113, ал. 1, т. 2 от ЗУО</t>
  </si>
  <si>
    <t>Община Неделино, Затворено общинско депо за ТБО на общ. Неделино в ликвидация - м. Барев дол земл. гр. Неделино</t>
  </si>
  <si>
    <t>МЦ "Инвела Клиник"ЕООД гр. Смолян; ул. "Чавдар войвода" №12, Медицински център гр. Смолян, ул. "Чавдар войвода" №12</t>
  </si>
  <si>
    <t>Община-Доспат; "Депо за неопасни отпадъци на общините Доспат, Сатовча, Борино, Девин и Сърница", находящо се в землище на с. Барутин, общ. Доспат</t>
  </si>
  <si>
    <t>По писмо от Община-Доспат</t>
  </si>
  <si>
    <t>23.07.2025г.</t>
  </si>
  <si>
    <t>"Форест Бул" ЕООД-Смолян; "Цех за производство на пелети"-Смолян</t>
  </si>
  <si>
    <t>"Арс екодизайн" ЕООД-Смолян; "Дървопреработващо предприятие и производство на пелети"-Смолян</t>
  </si>
  <si>
    <t>Становище по ЕО № СМ-02-04/2018 г. за ОУП - Златоград</t>
  </si>
  <si>
    <t>Нанесена щета от кафява мечка</t>
  </si>
  <si>
    <t>05.07.2025г.</t>
  </si>
  <si>
    <t>13.07.2025г.</t>
  </si>
  <si>
    <t>Решение по преценяване на необходимостта от ОВОС № СМ-002-ПР/2020 г.</t>
  </si>
  <si>
    <t>09.07.2025г.</t>
  </si>
  <si>
    <t>14.07.2025г.</t>
  </si>
  <si>
    <t>Община Сатовча - Становище по ЕО № СМ-01-03/2018 г. за ОУПО Сатовча</t>
  </si>
  <si>
    <t>Находище на мурсалски чай, с. Мугла, общ. Смолян</t>
  </si>
  <si>
    <t>Находище на мурсалски чай, с. Девин, общ. Девин</t>
  </si>
  <si>
    <t>24.07.2025г.</t>
  </si>
  <si>
    <t>Поземлен имот с идентификатор 58517.21.11, с. Проглед, община Чепеларе</t>
  </si>
  <si>
    <t>Събиране на билки, с. Стойките, общ. Смолян</t>
  </si>
  <si>
    <t>Чухал в безпомощно състояние, гр. Смолян, общ. Смолян</t>
  </si>
  <si>
    <t>Решение по преценяване на необходимостта от ОВОС № СМ-004-ПР/2020, м. "Еливарник", с. Баните, общ. Баните</t>
  </si>
  <si>
    <t>Решение по преценяване на необходимостта от ОВОС № СМ-001-ПР/2020, м. "Вадата", гр. Девин, общ. Девин</t>
  </si>
  <si>
    <t>27.07.2025г.</t>
  </si>
  <si>
    <t>29.07.2025г.</t>
  </si>
  <si>
    <t>30.07.2025г.</t>
  </si>
  <si>
    <t>"Томас-72" ЕООД гр. Златоград, ул. "Косара" №14, Производство на хляб и хлебни изделия гр. Златоград, бул. "България" № 86</t>
  </si>
  <si>
    <t>ЕТ "СИК-60-Славчо Кьоров" гр. Златоград, ул. "Н. Вапцаров" бл.197, вх.А, ап.7, Производство на хляб и хлебни изделия гр. Златоград</t>
  </si>
  <si>
    <t>МБАЛ “Проф. Д-р Асен Шопов ”ЕООД гр. Златоград, ул."Хан Аспарух" №21, Болница  гр. Златоград</t>
  </si>
  <si>
    <t>„Рудомет груп” ЕООД гр. Рудозем , ул."Кап.П. Войвода" №33 , Площадка за третиране на МРО гр. Рудозем, ул. "Хан Аспарух" №21</t>
  </si>
  <si>
    <t>„Артстрой” ООД гр. Смолян, кв. Устово, ул. "Хаджи Иван Бечев" №6,  Площадка за третиране на стоителни отпадъци гр. Рудозем; Събиране и транспортиране на отпадъци;</t>
  </si>
  <si>
    <t>ЕТ "Иван Карталов" с. Забърдо, общ. Чепеларе, Дървопреработващ цех с. Забърдо, общ. Чепеларе</t>
  </si>
  <si>
    <t>"Асигруп 3" ЕООД с. Забърдо, общ. Чепеларе, Дървопреработване и производство на пелети с. Забърдо, общ. Чепеларе</t>
  </si>
  <si>
    <t>"Платаниус-4" ЕООД гр. Смолян, ул. "Хан Пресиян" №10, Оползотворяване на отпадъци от пластмаса и транспортиране на отпадъци гр. Смолян, УПИ V-1388, кв. 39 по плана на гр. Смолян</t>
  </si>
  <si>
    <t>"Юри Захариев 77" ООД; Цех за производство на пелети-с. Смилян, общ. Смолян</t>
  </si>
  <si>
    <t>25.07.2025г.</t>
  </si>
  <si>
    <t>"Димитър Бойков-АДИ" ЕООД-гр. Мадан; Супермаркет "Арена"-Мадан</t>
  </si>
  <si>
    <t>28.07.2025г.</t>
  </si>
  <si>
    <t>ЕТ "Рифат Одаджиев"-Мадан; Супермаркет "РИХ"-Мадан</t>
  </si>
  <si>
    <t>"Медина" ЕООД-Мадан; Предприятие за производство на сладолед "Медина"-Мадан</t>
  </si>
  <si>
    <t>Решение по преценяване необходимостта от ОВОС № СМ-006-ПР/2018 г., с. Фъргово, общ. Сатовча</t>
  </si>
  <si>
    <t>Бързолет в безпомощно състояние и във връзка чл. 39, ал. 2 от Закона за биологичното разнообразие, гр. Смолян, общ. Смолян, бл. 17 ж.к. Нов център</t>
  </si>
  <si>
    <t>26.07.2025г.</t>
  </si>
  <si>
    <t>"МС - Трейд 71" ЕООД-Мадан; Магазин "Мери"-Мадан</t>
  </si>
  <si>
    <t>ЕТ "Рифат Одаджиев"-Мадан; "Смесен магазин за домашни потреби"-Мадан</t>
  </si>
  <si>
    <t>Проверка по RAPEX</t>
  </si>
  <si>
    <t>"КРИС-75" ООД-Мадан; Магазин за промишлени стоки-Мадан</t>
  </si>
  <si>
    <t>Ес Ай Трейд" ООД-Мадан; Автомивка "SELF SERVICE"-Мадан</t>
  </si>
  <si>
    <t>"Н. К. Н."-Рудозем; "Склазова база и инсталация за смесване на продукти за покритие на дърво"-Рудозем</t>
  </si>
  <si>
    <t>Община-Девин; СПСОВ "Селча-1 и Селча-2"-с. Селчау община-Девин</t>
  </si>
  <si>
    <t>"Драма" ЕООД-Смолян; ТМСИ "Настан"-кв. Настан, гр. Девин</t>
  </si>
  <si>
    <t>"ИСА 2000" ЕООД-София; "Асфалтова база, Бетонов център и ТМСИ"-с. Грохотно, общ. Девин</t>
  </si>
  <si>
    <t>"Вентони Козметик" ООД гр. Рудозем, ул. "Васил Априлов" №31, Предприятие за производство на козметични продукти-гр. Рудозем, ул. "Васил Априлов" №31</t>
  </si>
  <si>
    <t>31.07.2025г.</t>
  </si>
  <si>
    <t>Участък от р. Триградска в с. Триград, общ. Девин</t>
  </si>
  <si>
    <t>"Промишлена зона "Запад" (бивши сгради на "Слънце"-Смолян)-гр. Смолян</t>
  </si>
  <si>
    <t>"Максима България" ЕООД-София; Магазин "Т-Маркет"-гр. Девин</t>
  </si>
  <si>
    <t>Еко-Билко", с. Триград, Билкозаготвителен пункт, с. Триград, общ. Девин</t>
  </si>
  <si>
    <t>ТП "ДГС-Триград"-издадено разрешително за събиране на лечебни растения</t>
  </si>
  <si>
    <t>Находище на Мурсалски чай, с. Триград, общ. Девин</t>
  </si>
  <si>
    <t>"СКОРПИО ОЙЛ" ООД-гр. Девин; Бензиностанция и газстанция, находящи се в местност "Дълга лъка", землище на с. Грохотно, общ. Девин</t>
  </si>
  <si>
    <t>"Научен център по животновъдство и земеделие - Смолян" гр. Смолян, ул. "Невястата" №35, Производство на мляко и млечни продукти, гр. Смолян,  ул. "Невястата" №35</t>
  </si>
  <si>
    <t>"Леовехилдо" ЕООД гр. Смолян, ул. "Зора" №12, Дървопреработващ цех гр. Смолян, база Арексим</t>
  </si>
  <si>
    <t>По самосезиране</t>
  </si>
  <si>
    <t>Проверка за наличие на екземпляри от кафява мечка в райони с щети нанесени от кафява мечка в землището на гр.Девин, кв. Настан общ. Девин</t>
  </si>
  <si>
    <t>"Златолес" ЕООД с. Старцево, ул. "Граничар" №8, Дървопреработващо предприятие в промишрена зона на град Неделино;  Събиране и транспортиране на отпадъци;</t>
  </si>
  <si>
    <t>5,15,16,26</t>
  </si>
  <si>
    <t>15,16,17,26</t>
  </si>
  <si>
    <t>8,16,26</t>
  </si>
  <si>
    <t>15,16,26</t>
  </si>
  <si>
    <t>8,15,16,19,26</t>
  </si>
  <si>
    <t>8,15,16,26</t>
  </si>
  <si>
    <t>1,2,4,8,1516,26</t>
  </si>
  <si>
    <t>8,14,15,16,26</t>
  </si>
  <si>
    <t>12,15,16,26</t>
  </si>
  <si>
    <t>1,4,8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</si>
</sst>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3" fillId="0" borderId="1" xfId="0" applyFont="1" applyBorder="1" applyAlignment="1" applyProtection="1">
      <alignment wrapText="1"/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6" fillId="7" borderId="19" xfId="1" applyFont="1" applyFill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32" fillId="17" borderId="48" xfId="0" applyFont="1" applyFill="1" applyBorder="1" applyAlignment="1" applyProtection="1">
      <alignment horizontal="left" vertical="center" wrapText="1"/>
      <protection locked="0"/>
    </xf>
    <xf numFmtId="0" fontId="32" fillId="17" borderId="19" xfId="0" applyFont="1" applyFill="1" applyBorder="1" applyAlignment="1" applyProtection="1">
      <alignment horizontal="left" vertical="center" wrapText="1"/>
      <protection locked="0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1" xfId="0" applyNumberFormat="1" applyFont="1" applyFill="1" applyBorder="1" applyProtection="1"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9999FF"/>
      <color rgb="FFCCCC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35"/>
  <sheetViews>
    <sheetView tabSelected="1" topLeftCell="B1" zoomScale="80" zoomScaleNormal="80" workbookViewId="0">
      <pane ySplit="8625" topLeftCell="A16" activePane="bottomLeft"/>
      <selection activeCell="F8" sqref="F8"/>
      <selection pane="bottomLeft" activeCell="T18" sqref="T18"/>
    </sheetView>
  </sheetViews>
  <sheetFormatPr defaultColWidth="9.140625" defaultRowHeight="15.75" x14ac:dyDescent="0.25"/>
  <cols>
    <col min="1" max="1" width="13.42578125" style="12" bestFit="1" customWidth="1"/>
    <col min="2" max="2" width="60.71093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8.285156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01" t="s">
        <v>94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3"/>
    </row>
    <row r="2" spans="1:31" s="13" customFormat="1" ht="9.75" customHeight="1" thickBot="1" x14ac:dyDescent="0.3">
      <c r="A2" s="304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6"/>
      <c r="AC2" s="95"/>
      <c r="AD2" s="95"/>
    </row>
    <row r="3" spans="1:31" ht="16.5" customHeight="1" thickBot="1" x14ac:dyDescent="0.3">
      <c r="A3" s="307" t="s">
        <v>35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9"/>
    </row>
    <row r="4" spans="1:31" ht="16.5" customHeight="1" thickBot="1" x14ac:dyDescent="0.3">
      <c r="A4" s="241" t="s">
        <v>42</v>
      </c>
      <c r="B4" s="241" t="s">
        <v>85</v>
      </c>
      <c r="C4" s="310" t="s">
        <v>30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2"/>
      <c r="AE4" s="94"/>
    </row>
    <row r="5" spans="1:31" ht="30" customHeight="1" x14ac:dyDescent="0.25">
      <c r="A5" s="241"/>
      <c r="B5" s="241"/>
      <c r="C5" s="286" t="s">
        <v>0</v>
      </c>
      <c r="D5" s="287"/>
      <c r="E5" s="287"/>
      <c r="F5" s="287"/>
      <c r="G5" s="287"/>
      <c r="H5" s="247" t="s">
        <v>1</v>
      </c>
      <c r="I5" s="248"/>
      <c r="J5" s="251" t="s">
        <v>2</v>
      </c>
      <c r="K5" s="253" t="s">
        <v>3</v>
      </c>
      <c r="L5" s="255" t="s">
        <v>4</v>
      </c>
      <c r="M5" s="256"/>
      <c r="N5" s="259" t="s">
        <v>5</v>
      </c>
      <c r="O5" s="260"/>
      <c r="P5" s="280" t="s">
        <v>6</v>
      </c>
      <c r="Q5" s="282" t="s">
        <v>7</v>
      </c>
      <c r="R5" s="284" t="s">
        <v>8</v>
      </c>
      <c r="S5" s="274" t="s">
        <v>9</v>
      </c>
      <c r="T5" s="276" t="s">
        <v>10</v>
      </c>
      <c r="U5" s="278" t="s">
        <v>11</v>
      </c>
      <c r="V5" s="268" t="s">
        <v>12</v>
      </c>
      <c r="W5" s="230" t="s">
        <v>15</v>
      </c>
      <c r="X5" s="232" t="s">
        <v>40</v>
      </c>
      <c r="Y5" s="232" t="s">
        <v>41</v>
      </c>
      <c r="Z5" s="263" t="s">
        <v>48</v>
      </c>
      <c r="AA5" s="272" t="s">
        <v>72</v>
      </c>
      <c r="AB5" s="314" t="s">
        <v>82</v>
      </c>
      <c r="AE5" s="94"/>
    </row>
    <row r="6" spans="1:31" ht="132.75" customHeight="1" thickBot="1" x14ac:dyDescent="0.3">
      <c r="A6" s="241"/>
      <c r="B6" s="241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49"/>
      <c r="I6" s="250"/>
      <c r="J6" s="252"/>
      <c r="K6" s="254"/>
      <c r="L6" s="257"/>
      <c r="M6" s="258"/>
      <c r="N6" s="261"/>
      <c r="O6" s="262"/>
      <c r="P6" s="281"/>
      <c r="Q6" s="283"/>
      <c r="R6" s="285"/>
      <c r="S6" s="275"/>
      <c r="T6" s="277"/>
      <c r="U6" s="279"/>
      <c r="V6" s="269"/>
      <c r="W6" s="231"/>
      <c r="X6" s="233"/>
      <c r="Y6" s="233"/>
      <c r="Z6" s="264"/>
      <c r="AA6" s="273"/>
      <c r="AB6" s="315"/>
      <c r="AE6" s="94"/>
    </row>
    <row r="7" spans="1:31" ht="168" customHeight="1" x14ac:dyDescent="0.25">
      <c r="A7" s="241"/>
      <c r="B7" s="243"/>
      <c r="C7" s="45"/>
      <c r="D7" s="45"/>
      <c r="E7" s="45"/>
      <c r="F7" s="45"/>
      <c r="G7" s="45"/>
      <c r="H7" s="313" t="s">
        <v>37</v>
      </c>
      <c r="I7" s="313"/>
      <c r="J7" s="40"/>
      <c r="K7" s="37"/>
      <c r="L7" s="291" t="s">
        <v>37</v>
      </c>
      <c r="M7" s="291"/>
      <c r="N7" s="267" t="s">
        <v>37</v>
      </c>
      <c r="O7" s="267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42"/>
      <c r="B8" s="244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2.25" customHeight="1" x14ac:dyDescent="0.25">
      <c r="A9" s="159" t="s">
        <v>96</v>
      </c>
      <c r="B9" s="160" t="s">
        <v>97</v>
      </c>
      <c r="C9" s="161"/>
      <c r="D9" s="161"/>
      <c r="E9" s="161"/>
      <c r="F9" s="161"/>
      <c r="G9" s="161"/>
      <c r="H9" s="162"/>
      <c r="I9" s="162"/>
      <c r="J9" s="163"/>
      <c r="K9" s="164"/>
      <c r="L9" s="165" t="s">
        <v>232</v>
      </c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30.75" customHeight="1" x14ac:dyDescent="0.25">
      <c r="A10" s="159" t="s">
        <v>96</v>
      </c>
      <c r="B10" s="160" t="s">
        <v>98</v>
      </c>
      <c r="C10" s="161"/>
      <c r="D10" s="161"/>
      <c r="E10" s="161"/>
      <c r="F10" s="161"/>
      <c r="G10" s="161"/>
      <c r="H10" s="162"/>
      <c r="I10" s="162"/>
      <c r="J10" s="163"/>
      <c r="K10" s="164"/>
      <c r="L10" s="165" t="s">
        <v>233</v>
      </c>
      <c r="M10" s="165">
        <v>1</v>
      </c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73" si="0">IF(R10&gt;1,1*R10-1,1*0)</f>
        <v>0</v>
      </c>
      <c r="AE10" s="94"/>
    </row>
    <row r="11" spans="1:31" ht="33" customHeight="1" x14ac:dyDescent="0.25">
      <c r="A11" s="159" t="s">
        <v>96</v>
      </c>
      <c r="B11" s="160" t="s">
        <v>99</v>
      </c>
      <c r="C11" s="161"/>
      <c r="D11" s="161"/>
      <c r="E11" s="161"/>
      <c r="F11" s="161"/>
      <c r="G11" s="161"/>
      <c r="H11" s="162"/>
      <c r="I11" s="162">
        <v>1</v>
      </c>
      <c r="J11" s="163"/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0.75" customHeight="1" x14ac:dyDescent="0.25">
      <c r="A12" s="159" t="s">
        <v>96</v>
      </c>
      <c r="B12" s="160" t="s">
        <v>100</v>
      </c>
      <c r="C12" s="161"/>
      <c r="D12" s="161"/>
      <c r="E12" s="161"/>
      <c r="F12" s="161"/>
      <c r="G12" s="161"/>
      <c r="H12" s="162"/>
      <c r="I12" s="162">
        <v>1</v>
      </c>
      <c r="J12" s="163"/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96</v>
      </c>
      <c r="B13" s="160" t="s">
        <v>101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31.5" customHeight="1" x14ac:dyDescent="0.25">
      <c r="A14" s="159" t="s">
        <v>96</v>
      </c>
      <c r="B14" s="160" t="s">
        <v>102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45" customHeight="1" x14ac:dyDescent="0.25">
      <c r="A15" s="159" t="s">
        <v>96</v>
      </c>
      <c r="B15" s="178" t="s">
        <v>103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>
        <v>25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434" t="s">
        <v>64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45.75" customHeight="1" x14ac:dyDescent="0.25">
      <c r="A16" s="159" t="s">
        <v>105</v>
      </c>
      <c r="B16" s="178" t="s">
        <v>104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>
        <v>25</v>
      </c>
      <c r="M16" s="165">
        <v>1</v>
      </c>
      <c r="N16" s="166"/>
      <c r="O16" s="166"/>
      <c r="P16" s="167"/>
      <c r="Q16" s="168"/>
      <c r="R16" s="169"/>
      <c r="S16" s="170"/>
      <c r="T16" s="171"/>
      <c r="U16" s="172"/>
      <c r="V16" s="173"/>
      <c r="W16" s="434" t="s">
        <v>64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3.75" customHeight="1" x14ac:dyDescent="0.25">
      <c r="A17" s="159" t="s">
        <v>105</v>
      </c>
      <c r="B17" s="178" t="s">
        <v>106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>
        <v>5</v>
      </c>
      <c r="M17" s="165">
        <v>1</v>
      </c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>
        <v>1</v>
      </c>
      <c r="Z17" s="175"/>
      <c r="AA17" s="176"/>
      <c r="AB17" s="72">
        <f t="shared" si="0"/>
        <v>0</v>
      </c>
      <c r="AE17" s="94"/>
    </row>
    <row r="18" spans="1:31" ht="30" customHeight="1" x14ac:dyDescent="0.25">
      <c r="A18" s="159" t="s">
        <v>105</v>
      </c>
      <c r="B18" s="178" t="s">
        <v>107</v>
      </c>
      <c r="C18" s="161"/>
      <c r="D18" s="161"/>
      <c r="E18" s="161"/>
      <c r="F18" s="161"/>
      <c r="G18" s="161"/>
      <c r="H18" s="162"/>
      <c r="I18" s="162"/>
      <c r="J18" s="163"/>
      <c r="K18" s="164"/>
      <c r="L18" s="165" t="s">
        <v>234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44.25" customHeight="1" x14ac:dyDescent="0.25">
      <c r="A19" s="159" t="s">
        <v>105</v>
      </c>
      <c r="B19" s="178" t="s">
        <v>108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 t="s">
        <v>233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33" customHeight="1" x14ac:dyDescent="0.25">
      <c r="A20" s="159" t="s">
        <v>109</v>
      </c>
      <c r="B20" s="178" t="s">
        <v>110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 t="s">
        <v>235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50.25" customHeight="1" x14ac:dyDescent="0.25">
      <c r="A21" s="159" t="s">
        <v>109</v>
      </c>
      <c r="B21" s="178" t="s">
        <v>111</v>
      </c>
      <c r="C21" s="161"/>
      <c r="D21" s="161"/>
      <c r="E21" s="161"/>
      <c r="F21" s="161"/>
      <c r="G21" s="161"/>
      <c r="H21" s="162"/>
      <c r="I21" s="162"/>
      <c r="J21" s="163"/>
      <c r="K21" s="164"/>
      <c r="L21" s="165" t="s">
        <v>235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19.5" customHeight="1" x14ac:dyDescent="0.25">
      <c r="A22" s="159" t="s">
        <v>109</v>
      </c>
      <c r="B22" s="178" t="s">
        <v>112</v>
      </c>
      <c r="C22" s="161"/>
      <c r="D22" s="161"/>
      <c r="E22" s="161"/>
      <c r="F22" s="161"/>
      <c r="G22" s="161"/>
      <c r="H22" s="162"/>
      <c r="I22" s="162"/>
      <c r="J22" s="163">
        <v>1</v>
      </c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34.5" customHeight="1" x14ac:dyDescent="0.25">
      <c r="A23" s="159" t="s">
        <v>105</v>
      </c>
      <c r="B23" s="178" t="s">
        <v>113</v>
      </c>
      <c r="C23" s="161"/>
      <c r="D23" s="161"/>
      <c r="E23" s="161"/>
      <c r="F23" s="161"/>
      <c r="G23" s="161"/>
      <c r="H23" s="162"/>
      <c r="I23" s="162"/>
      <c r="J23" s="163">
        <v>1</v>
      </c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30" customHeight="1" x14ac:dyDescent="0.25">
      <c r="A24" s="159" t="s">
        <v>115</v>
      </c>
      <c r="B24" s="178" t="s">
        <v>114</v>
      </c>
      <c r="C24" s="161"/>
      <c r="D24" s="161"/>
      <c r="E24" s="161"/>
      <c r="F24" s="161"/>
      <c r="G24" s="161"/>
      <c r="H24" s="162"/>
      <c r="I24" s="162"/>
      <c r="J24" s="163">
        <v>1</v>
      </c>
      <c r="K24" s="164"/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45.75" customHeight="1" x14ac:dyDescent="0.25">
      <c r="A25" s="159" t="s">
        <v>115</v>
      </c>
      <c r="B25" s="178" t="s">
        <v>116</v>
      </c>
      <c r="C25" s="161"/>
      <c r="D25" s="161"/>
      <c r="E25" s="161"/>
      <c r="F25" s="161"/>
      <c r="G25" s="161"/>
      <c r="H25" s="162"/>
      <c r="I25" s="162"/>
      <c r="J25" s="163">
        <v>1</v>
      </c>
      <c r="K25" s="164"/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30.75" customHeight="1" x14ac:dyDescent="0.25">
      <c r="A26" s="159" t="s">
        <v>118</v>
      </c>
      <c r="B26" s="178" t="s">
        <v>117</v>
      </c>
      <c r="C26" s="161"/>
      <c r="D26" s="161"/>
      <c r="E26" s="161"/>
      <c r="F26" s="161"/>
      <c r="G26" s="161"/>
      <c r="H26" s="162"/>
      <c r="I26" s="162">
        <v>1</v>
      </c>
      <c r="J26" s="163"/>
      <c r="K26" s="164"/>
      <c r="L26" s="165"/>
      <c r="M26" s="165"/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29.25" customHeight="1" x14ac:dyDescent="0.25">
      <c r="A27" s="159" t="s">
        <v>118</v>
      </c>
      <c r="B27" s="178" t="s">
        <v>119</v>
      </c>
      <c r="C27" s="161"/>
      <c r="D27" s="161"/>
      <c r="E27" s="161"/>
      <c r="F27" s="161"/>
      <c r="G27" s="161"/>
      <c r="H27" s="162"/>
      <c r="I27" s="162">
        <v>1</v>
      </c>
      <c r="J27" s="163"/>
      <c r="K27" s="164"/>
      <c r="L27" s="165"/>
      <c r="M27" s="165"/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29.25" customHeight="1" x14ac:dyDescent="0.25">
      <c r="A28" s="159" t="s">
        <v>120</v>
      </c>
      <c r="B28" s="178" t="s">
        <v>121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 t="s">
        <v>232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31.5" customHeight="1" x14ac:dyDescent="0.25">
      <c r="A29" s="159" t="s">
        <v>115</v>
      </c>
      <c r="B29" s="178" t="s">
        <v>122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>
        <v>5</v>
      </c>
      <c r="M29" s="165">
        <v>1</v>
      </c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30.75" customHeight="1" x14ac:dyDescent="0.25">
      <c r="A30" s="159" t="s">
        <v>118</v>
      </c>
      <c r="B30" s="178" t="s">
        <v>123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 t="s">
        <v>235</v>
      </c>
      <c r="M30" s="165">
        <v>1</v>
      </c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31.5" customHeight="1" x14ac:dyDescent="0.25">
      <c r="A31" s="159" t="s">
        <v>118</v>
      </c>
      <c r="B31" s="178" t="s">
        <v>124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 t="s">
        <v>235</v>
      </c>
      <c r="M31" s="165">
        <v>1</v>
      </c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45" customHeight="1" x14ac:dyDescent="0.25">
      <c r="A32" s="159" t="s">
        <v>126</v>
      </c>
      <c r="B32" s="178" t="s">
        <v>125</v>
      </c>
      <c r="C32" s="161"/>
      <c r="D32" s="161"/>
      <c r="E32" s="161"/>
      <c r="F32" s="161"/>
      <c r="G32" s="161"/>
      <c r="H32" s="162"/>
      <c r="I32" s="162"/>
      <c r="J32" s="163"/>
      <c r="K32" s="164"/>
      <c r="L32" s="165" t="s">
        <v>236</v>
      </c>
      <c r="M32" s="165">
        <v>1</v>
      </c>
      <c r="N32" s="166"/>
      <c r="O32" s="166"/>
      <c r="P32" s="167"/>
      <c r="Q32" s="168"/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34.5" customHeight="1" x14ac:dyDescent="0.25">
      <c r="A33" s="159" t="s">
        <v>126</v>
      </c>
      <c r="B33" s="178" t="s">
        <v>127</v>
      </c>
      <c r="C33" s="161"/>
      <c r="D33" s="161"/>
      <c r="E33" s="161"/>
      <c r="F33" s="161"/>
      <c r="G33" s="161"/>
      <c r="H33" s="162"/>
      <c r="I33" s="162"/>
      <c r="J33" s="163"/>
      <c r="K33" s="164"/>
      <c r="L33" s="165" t="s">
        <v>236</v>
      </c>
      <c r="M33" s="165">
        <v>1</v>
      </c>
      <c r="N33" s="166"/>
      <c r="O33" s="166"/>
      <c r="P33" s="167"/>
      <c r="Q33" s="168"/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33" customHeight="1" x14ac:dyDescent="0.25">
      <c r="A34" s="159" t="s">
        <v>126</v>
      </c>
      <c r="B34" s="178" t="s">
        <v>128</v>
      </c>
      <c r="C34" s="161"/>
      <c r="D34" s="161"/>
      <c r="E34" s="161"/>
      <c r="F34" s="161"/>
      <c r="G34" s="161"/>
      <c r="H34" s="162"/>
      <c r="I34" s="162"/>
      <c r="J34" s="163"/>
      <c r="K34" s="164"/>
      <c r="L34" s="165" t="s">
        <v>236</v>
      </c>
      <c r="M34" s="165">
        <v>1</v>
      </c>
      <c r="N34" s="166"/>
      <c r="O34" s="166"/>
      <c r="P34" s="167"/>
      <c r="Q34" s="168"/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30" customHeight="1" x14ac:dyDescent="0.25">
      <c r="A35" s="159" t="s">
        <v>126</v>
      </c>
      <c r="B35" s="178" t="s">
        <v>129</v>
      </c>
      <c r="C35" s="161"/>
      <c r="D35" s="161"/>
      <c r="E35" s="161"/>
      <c r="F35" s="161"/>
      <c r="G35" s="161"/>
      <c r="H35" s="162"/>
      <c r="I35" s="162"/>
      <c r="J35" s="163"/>
      <c r="K35" s="164"/>
      <c r="L35" s="165" t="s">
        <v>236</v>
      </c>
      <c r="M35" s="165">
        <v>1</v>
      </c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47.25" customHeight="1" x14ac:dyDescent="0.25">
      <c r="A36" s="159" t="s">
        <v>96</v>
      </c>
      <c r="B36" s="178" t="s">
        <v>130</v>
      </c>
      <c r="C36" s="161"/>
      <c r="D36" s="161"/>
      <c r="E36" s="161"/>
      <c r="F36" s="161"/>
      <c r="G36" s="161"/>
      <c r="H36" s="162"/>
      <c r="I36" s="162"/>
      <c r="J36" s="163">
        <v>1</v>
      </c>
      <c r="K36" s="164"/>
      <c r="L36" s="165"/>
      <c r="M36" s="165"/>
      <c r="N36" s="166"/>
      <c r="O36" s="166"/>
      <c r="P36" s="167"/>
      <c r="Q36" s="168"/>
      <c r="R36" s="169"/>
      <c r="S36" s="170"/>
      <c r="T36" s="171"/>
      <c r="U36" s="172"/>
      <c r="V36" s="173"/>
      <c r="W36" s="435" t="s">
        <v>62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30.75" customHeight="1" x14ac:dyDescent="0.25">
      <c r="A37" s="159" t="s">
        <v>132</v>
      </c>
      <c r="B37" s="178" t="s">
        <v>131</v>
      </c>
      <c r="C37" s="161"/>
      <c r="D37" s="161"/>
      <c r="E37" s="161"/>
      <c r="F37" s="161"/>
      <c r="G37" s="161"/>
      <c r="H37" s="162"/>
      <c r="I37" s="162">
        <v>1</v>
      </c>
      <c r="J37" s="163"/>
      <c r="K37" s="164"/>
      <c r="L37" s="165"/>
      <c r="M37" s="165"/>
      <c r="N37" s="166"/>
      <c r="O37" s="166"/>
      <c r="P37" s="167"/>
      <c r="Q37" s="168"/>
      <c r="R37" s="169"/>
      <c r="S37" s="170"/>
      <c r="T37" s="171"/>
      <c r="U37" s="172"/>
      <c r="V37" s="173"/>
      <c r="W37" s="435" t="s">
        <v>62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159" t="s">
        <v>118</v>
      </c>
      <c r="B38" s="178" t="s">
        <v>133</v>
      </c>
      <c r="C38" s="161"/>
      <c r="D38" s="161"/>
      <c r="E38" s="161"/>
      <c r="F38" s="161"/>
      <c r="G38" s="161"/>
      <c r="H38" s="162"/>
      <c r="I38" s="162"/>
      <c r="J38" s="163">
        <v>1</v>
      </c>
      <c r="K38" s="164"/>
      <c r="L38" s="165"/>
      <c r="M38" s="165"/>
      <c r="N38" s="166"/>
      <c r="O38" s="166"/>
      <c r="P38" s="167"/>
      <c r="Q38" s="168"/>
      <c r="R38" s="169"/>
      <c r="S38" s="170"/>
      <c r="T38" s="171"/>
      <c r="U38" s="172"/>
      <c r="V38" s="173"/>
      <c r="W38" s="435" t="s">
        <v>62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30.75" customHeight="1" x14ac:dyDescent="0.25">
      <c r="A39" s="159" t="s">
        <v>115</v>
      </c>
      <c r="B39" s="180" t="s">
        <v>134</v>
      </c>
      <c r="C39" s="161"/>
      <c r="D39" s="161"/>
      <c r="E39" s="161"/>
      <c r="F39" s="161"/>
      <c r="G39" s="161"/>
      <c r="H39" s="162"/>
      <c r="I39" s="162"/>
      <c r="J39" s="163"/>
      <c r="K39" s="164"/>
      <c r="L39" s="165">
        <v>25</v>
      </c>
      <c r="M39" s="165">
        <v>1</v>
      </c>
      <c r="N39" s="166"/>
      <c r="O39" s="166"/>
      <c r="P39" s="167"/>
      <c r="Q39" s="168"/>
      <c r="R39" s="169"/>
      <c r="S39" s="170"/>
      <c r="T39" s="171"/>
      <c r="U39" s="172"/>
      <c r="V39" s="173"/>
      <c r="W39" s="435" t="s">
        <v>62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28.5" customHeight="1" x14ac:dyDescent="0.25">
      <c r="A40" s="159" t="s">
        <v>118</v>
      </c>
      <c r="B40" s="180" t="s">
        <v>135</v>
      </c>
      <c r="C40" s="161"/>
      <c r="D40" s="161"/>
      <c r="E40" s="161"/>
      <c r="F40" s="161"/>
      <c r="G40" s="161"/>
      <c r="H40" s="162"/>
      <c r="I40" s="162"/>
      <c r="J40" s="163"/>
      <c r="K40" s="164"/>
      <c r="L40" s="165">
        <v>25</v>
      </c>
      <c r="M40" s="165">
        <v>1</v>
      </c>
      <c r="N40" s="166"/>
      <c r="O40" s="166"/>
      <c r="P40" s="167"/>
      <c r="Q40" s="168"/>
      <c r="R40" s="169"/>
      <c r="S40" s="170"/>
      <c r="T40" s="171"/>
      <c r="U40" s="172"/>
      <c r="V40" s="173"/>
      <c r="W40" s="434" t="s">
        <v>64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30" customHeight="1" x14ac:dyDescent="0.25">
      <c r="A41" s="159" t="s">
        <v>126</v>
      </c>
      <c r="B41" s="180" t="s">
        <v>136</v>
      </c>
      <c r="C41" s="161"/>
      <c r="D41" s="161"/>
      <c r="E41" s="161"/>
      <c r="F41" s="161"/>
      <c r="G41" s="161"/>
      <c r="H41" s="162"/>
      <c r="I41" s="162"/>
      <c r="J41" s="163"/>
      <c r="K41" s="164"/>
      <c r="L41" s="165">
        <v>25</v>
      </c>
      <c r="M41" s="165">
        <v>1</v>
      </c>
      <c r="N41" s="166"/>
      <c r="O41" s="166"/>
      <c r="P41" s="167"/>
      <c r="Q41" s="168"/>
      <c r="R41" s="169"/>
      <c r="S41" s="170"/>
      <c r="T41" s="171"/>
      <c r="U41" s="172"/>
      <c r="V41" s="173"/>
      <c r="W41" s="434" t="s">
        <v>64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0.75" customHeight="1" x14ac:dyDescent="0.25">
      <c r="A42" s="159" t="s">
        <v>126</v>
      </c>
      <c r="B42" s="180" t="s">
        <v>137</v>
      </c>
      <c r="C42" s="161"/>
      <c r="D42" s="161"/>
      <c r="E42" s="161"/>
      <c r="F42" s="161"/>
      <c r="G42" s="161"/>
      <c r="H42" s="162"/>
      <c r="I42" s="162"/>
      <c r="J42" s="163">
        <v>1</v>
      </c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435" t="s">
        <v>62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30" customHeight="1" x14ac:dyDescent="0.25">
      <c r="A43" s="159" t="s">
        <v>126</v>
      </c>
      <c r="B43" s="180" t="s">
        <v>138</v>
      </c>
      <c r="C43" s="161"/>
      <c r="D43" s="161"/>
      <c r="E43" s="161"/>
      <c r="F43" s="161"/>
      <c r="G43" s="161"/>
      <c r="H43" s="162"/>
      <c r="I43" s="162"/>
      <c r="J43" s="163">
        <v>1</v>
      </c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30.75" customHeight="1" x14ac:dyDescent="0.25">
      <c r="A44" s="159" t="s">
        <v>140</v>
      </c>
      <c r="B44" s="180" t="s">
        <v>139</v>
      </c>
      <c r="C44" s="161"/>
      <c r="D44" s="161"/>
      <c r="E44" s="161"/>
      <c r="F44" s="161"/>
      <c r="G44" s="161"/>
      <c r="H44" s="162"/>
      <c r="I44" s="162">
        <v>1</v>
      </c>
      <c r="J44" s="163"/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19.5" customHeight="1" x14ac:dyDescent="0.25">
      <c r="A45" s="159" t="s">
        <v>140</v>
      </c>
      <c r="B45" s="180" t="s">
        <v>141</v>
      </c>
      <c r="C45" s="161"/>
      <c r="D45" s="161"/>
      <c r="E45" s="161"/>
      <c r="F45" s="161"/>
      <c r="G45" s="161"/>
      <c r="H45" s="162"/>
      <c r="I45" s="162">
        <v>1</v>
      </c>
      <c r="J45" s="163"/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30" customHeight="1" x14ac:dyDescent="0.25">
      <c r="A46" s="159" t="s">
        <v>140</v>
      </c>
      <c r="B46" s="180" t="s">
        <v>161</v>
      </c>
      <c r="C46" s="161"/>
      <c r="D46" s="161"/>
      <c r="E46" s="161"/>
      <c r="F46" s="161"/>
      <c r="G46" s="161"/>
      <c r="H46" s="162"/>
      <c r="I46" s="162"/>
      <c r="J46" s="163"/>
      <c r="K46" s="164"/>
      <c r="L46" s="165" t="s">
        <v>233</v>
      </c>
      <c r="M46" s="165">
        <v>1</v>
      </c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/>
      <c r="AE46" s="94"/>
    </row>
    <row r="47" spans="1:31" ht="47.25" customHeight="1" x14ac:dyDescent="0.25">
      <c r="A47" s="159" t="s">
        <v>140</v>
      </c>
      <c r="B47" s="180" t="s">
        <v>162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 t="s">
        <v>233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/>
      <c r="AE47" s="94"/>
    </row>
    <row r="48" spans="1:31" ht="27.75" customHeight="1" x14ac:dyDescent="0.25">
      <c r="A48" s="159" t="s">
        <v>143</v>
      </c>
      <c r="B48" s="433" t="s">
        <v>163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>
        <v>23</v>
      </c>
      <c r="M48" s="165">
        <v>1</v>
      </c>
      <c r="N48" s="166"/>
      <c r="O48" s="166"/>
      <c r="P48" s="167"/>
      <c r="Q48" s="168"/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/>
      <c r="AE48" s="94"/>
    </row>
    <row r="49" spans="1:31" ht="30" customHeight="1" x14ac:dyDescent="0.25">
      <c r="A49" s="159" t="s">
        <v>143</v>
      </c>
      <c r="B49" s="433" t="s">
        <v>164</v>
      </c>
      <c r="C49" s="161"/>
      <c r="D49" s="161"/>
      <c r="E49" s="161"/>
      <c r="F49" s="161"/>
      <c r="G49" s="161"/>
      <c r="H49" s="162"/>
      <c r="I49" s="162"/>
      <c r="J49" s="163"/>
      <c r="K49" s="164">
        <v>1</v>
      </c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/>
      <c r="AE49" s="94"/>
    </row>
    <row r="50" spans="1:31" ht="30" customHeight="1" x14ac:dyDescent="0.25">
      <c r="A50" s="159" t="s">
        <v>150</v>
      </c>
      <c r="B50" s="433" t="s">
        <v>166</v>
      </c>
      <c r="C50" s="161"/>
      <c r="D50" s="161"/>
      <c r="E50" s="161"/>
      <c r="F50" s="161"/>
      <c r="G50" s="161"/>
      <c r="H50" s="162"/>
      <c r="I50" s="162"/>
      <c r="J50" s="163"/>
      <c r="K50" s="164">
        <v>1</v>
      </c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/>
      <c r="AE50" s="94"/>
    </row>
    <row r="51" spans="1:31" ht="19.5" customHeight="1" x14ac:dyDescent="0.25">
      <c r="A51" s="159" t="s">
        <v>143</v>
      </c>
      <c r="B51" s="327" t="s">
        <v>142</v>
      </c>
      <c r="C51" s="161"/>
      <c r="D51" s="161"/>
      <c r="E51" s="161"/>
      <c r="F51" s="161"/>
      <c r="G51" s="161"/>
      <c r="H51" s="162"/>
      <c r="I51" s="162"/>
      <c r="J51" s="163">
        <v>1</v>
      </c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>
        <v>1</v>
      </c>
      <c r="Z51" s="175"/>
      <c r="AA51" s="176"/>
      <c r="AB51" s="72">
        <f t="shared" si="0"/>
        <v>0</v>
      </c>
      <c r="AE51" s="94"/>
    </row>
    <row r="52" spans="1:31" ht="33" customHeight="1" x14ac:dyDescent="0.25">
      <c r="A52" s="159" t="s">
        <v>219</v>
      </c>
      <c r="B52" s="328"/>
      <c r="C52" s="161"/>
      <c r="D52" s="161"/>
      <c r="E52" s="161"/>
      <c r="F52" s="161"/>
      <c r="G52" s="161"/>
      <c r="H52" s="162"/>
      <c r="I52" s="162"/>
      <c r="J52" s="163">
        <v>1</v>
      </c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434" t="s">
        <v>62</v>
      </c>
      <c r="X52" s="160"/>
      <c r="Y52" s="175"/>
      <c r="Z52" s="175"/>
      <c r="AA52" s="176"/>
      <c r="AB52" s="72"/>
      <c r="AE52" s="94"/>
    </row>
    <row r="53" spans="1:31" ht="19.5" customHeight="1" x14ac:dyDescent="0.25">
      <c r="A53" s="159" t="s">
        <v>143</v>
      </c>
      <c r="B53" s="180" t="s">
        <v>144</v>
      </c>
      <c r="C53" s="161"/>
      <c r="D53" s="161"/>
      <c r="E53" s="161"/>
      <c r="F53" s="161"/>
      <c r="G53" s="161"/>
      <c r="H53" s="162"/>
      <c r="I53" s="162"/>
      <c r="J53" s="163">
        <v>1</v>
      </c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35.25" customHeight="1" x14ac:dyDescent="0.25">
      <c r="A54" s="159" t="s">
        <v>143</v>
      </c>
      <c r="B54" s="180" t="s">
        <v>145</v>
      </c>
      <c r="C54" s="161"/>
      <c r="D54" s="161"/>
      <c r="E54" s="161"/>
      <c r="F54" s="161"/>
      <c r="G54" s="161"/>
      <c r="H54" s="162"/>
      <c r="I54" s="162">
        <v>1</v>
      </c>
      <c r="J54" s="163"/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31.5" customHeight="1" x14ac:dyDescent="0.25">
      <c r="A55" s="159" t="s">
        <v>143</v>
      </c>
      <c r="B55" s="180" t="s">
        <v>146</v>
      </c>
      <c r="C55" s="161"/>
      <c r="D55" s="161"/>
      <c r="E55" s="161"/>
      <c r="F55" s="161"/>
      <c r="G55" s="161"/>
      <c r="H55" s="162"/>
      <c r="I55" s="162">
        <v>1</v>
      </c>
      <c r="J55" s="163"/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3.75" customHeight="1" x14ac:dyDescent="0.25">
      <c r="A56" s="159" t="s">
        <v>143</v>
      </c>
      <c r="B56" s="180" t="s">
        <v>147</v>
      </c>
      <c r="C56" s="161"/>
      <c r="D56" s="161"/>
      <c r="E56" s="161"/>
      <c r="F56" s="161"/>
      <c r="G56" s="161"/>
      <c r="H56" s="162"/>
      <c r="I56" s="162">
        <v>1</v>
      </c>
      <c r="J56" s="163"/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33" customHeight="1" x14ac:dyDescent="0.25">
      <c r="A57" s="159" t="s">
        <v>150</v>
      </c>
      <c r="B57" s="180" t="s">
        <v>148</v>
      </c>
      <c r="C57" s="161"/>
      <c r="D57" s="161"/>
      <c r="E57" s="161"/>
      <c r="F57" s="161"/>
      <c r="G57" s="161"/>
      <c r="H57" s="162"/>
      <c r="I57" s="162">
        <v>1</v>
      </c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29.25" customHeight="1" x14ac:dyDescent="0.25">
      <c r="A58" s="159" t="s">
        <v>150</v>
      </c>
      <c r="B58" s="180" t="s">
        <v>149</v>
      </c>
      <c r="C58" s="161"/>
      <c r="D58" s="161"/>
      <c r="E58" s="161"/>
      <c r="F58" s="161"/>
      <c r="G58" s="161"/>
      <c r="H58" s="162"/>
      <c r="I58" s="162">
        <v>1</v>
      </c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44.25" customHeight="1" x14ac:dyDescent="0.25">
      <c r="A59" s="159" t="s">
        <v>150</v>
      </c>
      <c r="B59" s="180" t="s">
        <v>231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5" t="s">
        <v>237</v>
      </c>
      <c r="M59" s="165">
        <v>1</v>
      </c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/>
      <c r="AE59" s="94"/>
    </row>
    <row r="60" spans="1:31" ht="47.25" customHeight="1" x14ac:dyDescent="0.25">
      <c r="A60" s="159" t="s">
        <v>150</v>
      </c>
      <c r="B60" s="180" t="s">
        <v>165</v>
      </c>
      <c r="C60" s="161"/>
      <c r="D60" s="161"/>
      <c r="E60" s="161"/>
      <c r="F60" s="161"/>
      <c r="G60" s="161"/>
      <c r="H60" s="162"/>
      <c r="I60" s="162"/>
      <c r="J60" s="163"/>
      <c r="K60" s="164"/>
      <c r="L60" s="165">
        <v>23</v>
      </c>
      <c r="M60" s="165">
        <v>1</v>
      </c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/>
      <c r="AE60" s="94"/>
    </row>
    <row r="61" spans="1:31" ht="29.25" customHeight="1" x14ac:dyDescent="0.25">
      <c r="A61" s="159" t="s">
        <v>150</v>
      </c>
      <c r="B61" s="180" t="s">
        <v>167</v>
      </c>
      <c r="C61" s="161"/>
      <c r="D61" s="161"/>
      <c r="E61" s="161"/>
      <c r="F61" s="161"/>
      <c r="G61" s="161"/>
      <c r="H61" s="162"/>
      <c r="I61" s="162"/>
      <c r="J61" s="163"/>
      <c r="K61" s="164"/>
      <c r="L61" s="165" t="s">
        <v>233</v>
      </c>
      <c r="M61" s="165">
        <v>1</v>
      </c>
      <c r="N61" s="166"/>
      <c r="O61" s="166"/>
      <c r="P61" s="167"/>
      <c r="Q61" s="168"/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/>
      <c r="AE61" s="94"/>
    </row>
    <row r="62" spans="1:31" ht="30" customHeight="1" x14ac:dyDescent="0.25">
      <c r="A62" s="159" t="s">
        <v>152</v>
      </c>
      <c r="B62" s="180" t="s">
        <v>151</v>
      </c>
      <c r="C62" s="161"/>
      <c r="D62" s="161"/>
      <c r="E62" s="161"/>
      <c r="F62" s="161"/>
      <c r="G62" s="161"/>
      <c r="H62" s="162"/>
      <c r="I62" s="162">
        <v>1</v>
      </c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42.75" customHeight="1" x14ac:dyDescent="0.25">
      <c r="A63" s="159" t="s">
        <v>152</v>
      </c>
      <c r="B63" s="180" t="s">
        <v>153</v>
      </c>
      <c r="C63" s="161"/>
      <c r="D63" s="161"/>
      <c r="E63" s="161"/>
      <c r="F63" s="161"/>
      <c r="G63" s="161"/>
      <c r="H63" s="162"/>
      <c r="I63" s="162">
        <v>1</v>
      </c>
      <c r="J63" s="163"/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29.25" customHeight="1" x14ac:dyDescent="0.25">
      <c r="A64" s="159" t="s">
        <v>152</v>
      </c>
      <c r="B64" s="180" t="s">
        <v>154</v>
      </c>
      <c r="C64" s="161"/>
      <c r="D64" s="161"/>
      <c r="E64" s="161"/>
      <c r="F64" s="161"/>
      <c r="G64" s="161"/>
      <c r="H64" s="162"/>
      <c r="I64" s="162">
        <v>1</v>
      </c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 t="s">
        <v>61</v>
      </c>
      <c r="X64" s="160"/>
      <c r="Y64" s="175">
        <v>1</v>
      </c>
      <c r="Z64" s="175"/>
      <c r="AA64" s="176"/>
      <c r="AB64" s="72">
        <f t="shared" si="0"/>
        <v>0</v>
      </c>
      <c r="AE64" s="94"/>
    </row>
    <row r="65" spans="1:31" ht="62.25" customHeight="1" x14ac:dyDescent="0.25">
      <c r="A65" s="159" t="s">
        <v>157</v>
      </c>
      <c r="B65" s="180" t="s">
        <v>158</v>
      </c>
      <c r="C65" s="161"/>
      <c r="D65" s="161"/>
      <c r="E65" s="161"/>
      <c r="F65" s="161"/>
      <c r="G65" s="161">
        <v>1</v>
      </c>
      <c r="H65" s="162"/>
      <c r="I65" s="162"/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434" t="s">
        <v>76</v>
      </c>
      <c r="X65" s="160" t="s">
        <v>159</v>
      </c>
      <c r="Y65" s="175"/>
      <c r="Z65" s="175"/>
      <c r="AA65" s="176"/>
      <c r="AB65" s="72"/>
      <c r="AE65" s="94"/>
    </row>
    <row r="66" spans="1:31" ht="33" customHeight="1" x14ac:dyDescent="0.25">
      <c r="A66" s="159" t="s">
        <v>156</v>
      </c>
      <c r="B66" s="180" t="s">
        <v>155</v>
      </c>
      <c r="C66" s="161"/>
      <c r="D66" s="161"/>
      <c r="E66" s="161"/>
      <c r="F66" s="161"/>
      <c r="G66" s="161"/>
      <c r="H66" s="162"/>
      <c r="I66" s="162"/>
      <c r="J66" s="163">
        <v>1</v>
      </c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48" customHeight="1" x14ac:dyDescent="0.25">
      <c r="A67" s="159" t="s">
        <v>156</v>
      </c>
      <c r="B67" s="180" t="s">
        <v>168</v>
      </c>
      <c r="C67" s="161"/>
      <c r="D67" s="161"/>
      <c r="E67" s="161"/>
      <c r="F67" s="161">
        <v>1</v>
      </c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434" t="s">
        <v>76</v>
      </c>
      <c r="X67" s="160" t="s">
        <v>169</v>
      </c>
      <c r="Y67" s="175"/>
      <c r="Z67" s="175"/>
      <c r="AA67" s="176"/>
      <c r="AB67" s="72">
        <f t="shared" si="0"/>
        <v>0</v>
      </c>
      <c r="AE67" s="94"/>
    </row>
    <row r="68" spans="1:31" ht="27.75" customHeight="1" x14ac:dyDescent="0.25">
      <c r="A68" s="159" t="s">
        <v>170</v>
      </c>
      <c r="B68" s="180" t="s">
        <v>171</v>
      </c>
      <c r="C68" s="161"/>
      <c r="D68" s="161"/>
      <c r="E68" s="161"/>
      <c r="F68" s="161"/>
      <c r="G68" s="161"/>
      <c r="H68" s="162"/>
      <c r="I68" s="162">
        <v>1</v>
      </c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435" t="s">
        <v>62</v>
      </c>
      <c r="X68" s="160"/>
      <c r="Y68" s="175">
        <v>2</v>
      </c>
      <c r="Z68" s="175"/>
      <c r="AA68" s="176"/>
      <c r="AB68" s="72">
        <f t="shared" si="0"/>
        <v>0</v>
      </c>
      <c r="AE68" s="94"/>
    </row>
    <row r="69" spans="1:31" ht="27.75" customHeight="1" x14ac:dyDescent="0.25">
      <c r="A69" s="159" t="s">
        <v>170</v>
      </c>
      <c r="B69" s="180" t="s">
        <v>172</v>
      </c>
      <c r="C69" s="161"/>
      <c r="D69" s="161"/>
      <c r="E69" s="161"/>
      <c r="F69" s="161"/>
      <c r="G69" s="161"/>
      <c r="H69" s="162"/>
      <c r="I69" s="162">
        <v>1</v>
      </c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435" t="s">
        <v>62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42.75" customHeight="1" x14ac:dyDescent="0.25">
      <c r="A70" s="159" t="s">
        <v>120</v>
      </c>
      <c r="B70" s="180" t="s">
        <v>230</v>
      </c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>
        <v>1</v>
      </c>
      <c r="R70" s="169"/>
      <c r="S70" s="170"/>
      <c r="T70" s="171"/>
      <c r="U70" s="172"/>
      <c r="V70" s="173"/>
      <c r="W70" s="435" t="s">
        <v>62</v>
      </c>
      <c r="X70" s="160"/>
      <c r="Y70" s="175"/>
      <c r="Z70" s="175"/>
      <c r="AA70" s="176"/>
      <c r="AB70" s="72"/>
      <c r="AE70" s="94"/>
    </row>
    <row r="71" spans="1:31" ht="27.75" customHeight="1" x14ac:dyDescent="0.25">
      <c r="A71" s="159" t="s">
        <v>115</v>
      </c>
      <c r="B71" s="180" t="s">
        <v>184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>
        <v>1</v>
      </c>
      <c r="R71" s="169"/>
      <c r="S71" s="170"/>
      <c r="T71" s="171"/>
      <c r="U71" s="172"/>
      <c r="V71" s="173"/>
      <c r="W71" s="434" t="s">
        <v>64</v>
      </c>
      <c r="X71" s="160"/>
      <c r="Y71" s="175"/>
      <c r="Z71" s="175"/>
      <c r="AA71" s="176"/>
      <c r="AB71" s="72"/>
      <c r="AE71" s="94"/>
    </row>
    <row r="72" spans="1:31" ht="19.5" customHeight="1" x14ac:dyDescent="0.25">
      <c r="A72" s="159" t="s">
        <v>115</v>
      </c>
      <c r="B72" s="180" t="s">
        <v>173</v>
      </c>
      <c r="C72" s="161">
        <v>1</v>
      </c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59" t="s">
        <v>96</v>
      </c>
      <c r="B73" s="327" t="s">
        <v>174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>
        <v>1</v>
      </c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59" t="s">
        <v>96</v>
      </c>
      <c r="B74" s="329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>
        <v>1</v>
      </c>
      <c r="R74" s="169"/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59" t="s">
        <v>132</v>
      </c>
      <c r="B75" s="329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>
        <v>1</v>
      </c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59" t="s">
        <v>132</v>
      </c>
      <c r="B76" s="329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>
        <v>1</v>
      </c>
      <c r="R76" s="169"/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59" t="s">
        <v>132</v>
      </c>
      <c r="B77" s="329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>
        <v>1</v>
      </c>
      <c r="R77" s="169"/>
      <c r="S77" s="170"/>
      <c r="T77" s="171"/>
      <c r="U77" s="172"/>
      <c r="V77" s="173"/>
      <c r="W77" s="174" t="s">
        <v>61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59" t="s">
        <v>175</v>
      </c>
      <c r="B78" s="329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>
        <v>1</v>
      </c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59" t="s">
        <v>120</v>
      </c>
      <c r="B79" s="329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>
        <v>1</v>
      </c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59" t="s">
        <v>115</v>
      </c>
      <c r="B80" s="329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>
        <v>1</v>
      </c>
      <c r="R80" s="169"/>
      <c r="S80" s="170"/>
      <c r="T80" s="171"/>
      <c r="U80" s="172"/>
      <c r="V80" s="173"/>
      <c r="W80" s="174" t="s">
        <v>61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59" t="s">
        <v>176</v>
      </c>
      <c r="B81" s="329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>
        <v>1</v>
      </c>
      <c r="R81" s="169"/>
      <c r="S81" s="170"/>
      <c r="T81" s="171"/>
      <c r="U81" s="172"/>
      <c r="V81" s="173"/>
      <c r="W81" s="174" t="s">
        <v>61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59" t="s">
        <v>152</v>
      </c>
      <c r="B82" s="329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>
        <v>1</v>
      </c>
      <c r="R82" s="169"/>
      <c r="S82" s="170"/>
      <c r="T82" s="171"/>
      <c r="U82" s="172"/>
      <c r="V82" s="173"/>
      <c r="W82" s="174" t="s">
        <v>61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59" t="s">
        <v>156</v>
      </c>
      <c r="B83" s="329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>
        <v>1</v>
      </c>
      <c r="R83" s="169"/>
      <c r="S83" s="170"/>
      <c r="T83" s="171"/>
      <c r="U83" s="172"/>
      <c r="V83" s="173"/>
      <c r="W83" s="174" t="s">
        <v>61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59" t="s">
        <v>156</v>
      </c>
      <c r="B84" s="329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>
        <v>1</v>
      </c>
      <c r="R84" s="169"/>
      <c r="S84" s="170"/>
      <c r="T84" s="171"/>
      <c r="U84" s="172"/>
      <c r="V84" s="173"/>
      <c r="W84" s="174" t="s">
        <v>61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59" t="s">
        <v>170</v>
      </c>
      <c r="B85" s="329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>
        <v>1</v>
      </c>
      <c r="R85" s="169"/>
      <c r="S85" s="170"/>
      <c r="T85" s="171"/>
      <c r="U85" s="172"/>
      <c r="V85" s="173"/>
      <c r="W85" s="174" t="s">
        <v>61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59" t="s">
        <v>189</v>
      </c>
      <c r="B86" s="329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>
        <v>1</v>
      </c>
      <c r="R86" s="169"/>
      <c r="S86" s="170"/>
      <c r="T86" s="171"/>
      <c r="U86" s="172"/>
      <c r="V86" s="173"/>
      <c r="W86" s="174" t="s">
        <v>61</v>
      </c>
      <c r="X86" s="160"/>
      <c r="Y86" s="175"/>
      <c r="Z86" s="175"/>
      <c r="AA86" s="176"/>
      <c r="AB86" s="72"/>
      <c r="AE86" s="94"/>
    </row>
    <row r="87" spans="1:31" ht="19.5" customHeight="1" x14ac:dyDescent="0.25">
      <c r="A87" s="159" t="s">
        <v>190</v>
      </c>
      <c r="B87" s="329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>
        <v>1</v>
      </c>
      <c r="R87" s="169"/>
      <c r="S87" s="170"/>
      <c r="T87" s="171"/>
      <c r="U87" s="172"/>
      <c r="V87" s="173"/>
      <c r="W87" s="174" t="s">
        <v>61</v>
      </c>
      <c r="X87" s="160"/>
      <c r="Y87" s="175"/>
      <c r="Z87" s="175"/>
      <c r="AA87" s="176"/>
      <c r="AB87" s="72"/>
      <c r="AE87" s="94"/>
    </row>
    <row r="88" spans="1:31" ht="19.5" customHeight="1" x14ac:dyDescent="0.25">
      <c r="A88" s="159" t="s">
        <v>191</v>
      </c>
      <c r="B88" s="329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>
        <v>1</v>
      </c>
      <c r="R88" s="169"/>
      <c r="S88" s="170"/>
      <c r="T88" s="171"/>
      <c r="U88" s="172"/>
      <c r="V88" s="173"/>
      <c r="W88" s="174" t="s">
        <v>61</v>
      </c>
      <c r="X88" s="160"/>
      <c r="Y88" s="175"/>
      <c r="Z88" s="175"/>
      <c r="AA88" s="176"/>
      <c r="AB88" s="72"/>
      <c r="AE88" s="94"/>
    </row>
    <row r="89" spans="1:31" ht="19.5" customHeight="1" x14ac:dyDescent="0.25">
      <c r="A89" s="159" t="s">
        <v>219</v>
      </c>
      <c r="B89" s="33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>
        <v>1</v>
      </c>
      <c r="R89" s="169"/>
      <c r="S89" s="170"/>
      <c r="T89" s="171"/>
      <c r="U89" s="172"/>
      <c r="V89" s="173"/>
      <c r="W89" s="174" t="s">
        <v>61</v>
      </c>
      <c r="X89" s="160"/>
      <c r="Y89" s="175"/>
      <c r="Z89" s="175"/>
      <c r="AA89" s="176"/>
      <c r="AB89" s="72"/>
      <c r="AE89" s="94"/>
    </row>
    <row r="90" spans="1:31" ht="33" customHeight="1" x14ac:dyDescent="0.25">
      <c r="A90" s="159" t="s">
        <v>178</v>
      </c>
      <c r="B90" s="180" t="s">
        <v>177</v>
      </c>
      <c r="C90" s="161">
        <v>1</v>
      </c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 t="s">
        <v>61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30.75" customHeight="1" x14ac:dyDescent="0.25">
      <c r="A91" s="159" t="s">
        <v>178</v>
      </c>
      <c r="B91" s="180" t="s">
        <v>177</v>
      </c>
      <c r="C91" s="161">
        <v>1</v>
      </c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 t="s">
        <v>61</v>
      </c>
      <c r="X91" s="160"/>
      <c r="Y91" s="175"/>
      <c r="Z91" s="175"/>
      <c r="AA91" s="176"/>
      <c r="AB91" s="72">
        <f t="shared" si="0"/>
        <v>0</v>
      </c>
      <c r="AE91" s="94"/>
    </row>
    <row r="92" spans="1:31" ht="29.25" customHeight="1" x14ac:dyDescent="0.25">
      <c r="A92" s="159" t="s">
        <v>179</v>
      </c>
      <c r="B92" s="180" t="s">
        <v>180</v>
      </c>
      <c r="C92" s="161">
        <v>1</v>
      </c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 t="s">
        <v>61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31.5" customHeight="1" x14ac:dyDescent="0.25">
      <c r="A93" s="159" t="s">
        <v>156</v>
      </c>
      <c r="B93" s="180" t="s">
        <v>185</v>
      </c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>
        <v>1</v>
      </c>
      <c r="R93" s="169"/>
      <c r="S93" s="170"/>
      <c r="T93" s="171"/>
      <c r="U93" s="172"/>
      <c r="V93" s="173"/>
      <c r="W93" s="434" t="s">
        <v>76</v>
      </c>
      <c r="X93" s="160" t="s">
        <v>229</v>
      </c>
      <c r="Y93" s="175"/>
      <c r="Z93" s="175"/>
      <c r="AA93" s="176"/>
      <c r="AB93" s="72"/>
      <c r="AE93" s="94"/>
    </row>
    <row r="94" spans="1:31" ht="29.25" customHeight="1" x14ac:dyDescent="0.25">
      <c r="A94" s="159" t="s">
        <v>156</v>
      </c>
      <c r="B94" s="180" t="s">
        <v>186</v>
      </c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>
        <v>1</v>
      </c>
      <c r="R94" s="169"/>
      <c r="S94" s="170"/>
      <c r="T94" s="171"/>
      <c r="U94" s="172"/>
      <c r="V94" s="173"/>
      <c r="W94" s="435" t="s">
        <v>62</v>
      </c>
      <c r="X94" s="160"/>
      <c r="Y94" s="175"/>
      <c r="Z94" s="175"/>
      <c r="AA94" s="176"/>
      <c r="AB94" s="72"/>
      <c r="AE94" s="94"/>
    </row>
    <row r="95" spans="1:31" ht="19.5" customHeight="1" x14ac:dyDescent="0.25">
      <c r="A95" s="159" t="s">
        <v>183</v>
      </c>
      <c r="B95" s="180" t="s">
        <v>181</v>
      </c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>
        <v>1</v>
      </c>
      <c r="T95" s="171"/>
      <c r="U95" s="172"/>
      <c r="V95" s="173"/>
      <c r="W95" s="174" t="s">
        <v>61</v>
      </c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59" t="s">
        <v>183</v>
      </c>
      <c r="B96" s="180" t="s">
        <v>182</v>
      </c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>
        <v>1</v>
      </c>
      <c r="T96" s="171"/>
      <c r="U96" s="172"/>
      <c r="V96" s="173"/>
      <c r="W96" s="174" t="s">
        <v>61</v>
      </c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59" t="s">
        <v>183</v>
      </c>
      <c r="B97" s="180" t="s">
        <v>220</v>
      </c>
      <c r="C97" s="161"/>
      <c r="D97" s="161"/>
      <c r="E97" s="161"/>
      <c r="F97" s="161"/>
      <c r="G97" s="161"/>
      <c r="H97" s="162"/>
      <c r="I97" s="162"/>
      <c r="J97" s="163">
        <v>1</v>
      </c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435" t="s">
        <v>62</v>
      </c>
      <c r="X97" s="160"/>
      <c r="Y97" s="175"/>
      <c r="Z97" s="175"/>
      <c r="AA97" s="176"/>
      <c r="AB97" s="72"/>
      <c r="AE97" s="94"/>
    </row>
    <row r="98" spans="1:31" ht="30" customHeight="1" x14ac:dyDescent="0.25">
      <c r="A98" s="159" t="s">
        <v>183</v>
      </c>
      <c r="B98" s="180" t="s">
        <v>221</v>
      </c>
      <c r="C98" s="161"/>
      <c r="D98" s="161"/>
      <c r="E98" s="161"/>
      <c r="F98" s="161"/>
      <c r="G98" s="161"/>
      <c r="H98" s="162"/>
      <c r="I98" s="162">
        <v>1</v>
      </c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435" t="s">
        <v>62</v>
      </c>
      <c r="X98" s="160"/>
      <c r="Y98" s="175"/>
      <c r="Z98" s="175"/>
      <c r="AA98" s="176"/>
      <c r="AB98" s="72"/>
      <c r="AE98" s="94"/>
    </row>
    <row r="99" spans="1:31" ht="29.25" customHeight="1" x14ac:dyDescent="0.25">
      <c r="A99" s="159" t="s">
        <v>157</v>
      </c>
      <c r="B99" s="180" t="s">
        <v>187</v>
      </c>
      <c r="C99" s="161">
        <v>1</v>
      </c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435" t="s">
        <v>61</v>
      </c>
      <c r="X99" s="160"/>
      <c r="Y99" s="175"/>
      <c r="Z99" s="175"/>
      <c r="AA99" s="176"/>
      <c r="AB99" s="72">
        <f t="shared" si="0"/>
        <v>0</v>
      </c>
      <c r="AE99" s="94"/>
    </row>
    <row r="100" spans="1:31" ht="30.75" customHeight="1" x14ac:dyDescent="0.25">
      <c r="A100" s="159" t="s">
        <v>157</v>
      </c>
      <c r="B100" s="180" t="s">
        <v>188</v>
      </c>
      <c r="C100" s="161">
        <v>1</v>
      </c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 t="s">
        <v>61</v>
      </c>
      <c r="X100" s="160"/>
      <c r="Y100" s="175"/>
      <c r="Z100" s="175"/>
      <c r="AA100" s="176"/>
      <c r="AB100" s="72">
        <f t="shared" si="0"/>
        <v>0</v>
      </c>
      <c r="AE100" s="94"/>
    </row>
    <row r="101" spans="1:31" ht="33" customHeight="1" x14ac:dyDescent="0.25">
      <c r="A101" s="159" t="s">
        <v>156</v>
      </c>
      <c r="B101" s="180" t="s">
        <v>192</v>
      </c>
      <c r="C101" s="161"/>
      <c r="D101" s="161"/>
      <c r="E101" s="161"/>
      <c r="F101" s="161"/>
      <c r="G101" s="161"/>
      <c r="H101" s="162"/>
      <c r="I101" s="162"/>
      <c r="J101" s="163"/>
      <c r="K101" s="164"/>
      <c r="L101" s="165">
        <v>5</v>
      </c>
      <c r="M101" s="165">
        <v>1</v>
      </c>
      <c r="N101" s="166"/>
      <c r="O101" s="166"/>
      <c r="P101" s="167"/>
      <c r="Q101" s="168"/>
      <c r="R101" s="169"/>
      <c r="S101" s="170"/>
      <c r="T101" s="171"/>
      <c r="U101" s="172"/>
      <c r="V101" s="173"/>
      <c r="W101" s="174" t="s">
        <v>61</v>
      </c>
      <c r="X101" s="160"/>
      <c r="Y101" s="175">
        <v>1</v>
      </c>
      <c r="Z101" s="175"/>
      <c r="AA101" s="176"/>
      <c r="AB101" s="72">
        <f t="shared" si="0"/>
        <v>0</v>
      </c>
      <c r="AE101" s="94"/>
    </row>
    <row r="102" spans="1:31" ht="47.25" customHeight="1" x14ac:dyDescent="0.25">
      <c r="A102" s="159" t="s">
        <v>156</v>
      </c>
      <c r="B102" s="180" t="s">
        <v>193</v>
      </c>
      <c r="C102" s="161"/>
      <c r="D102" s="161"/>
      <c r="E102" s="161"/>
      <c r="F102" s="161"/>
      <c r="G102" s="161"/>
      <c r="H102" s="162"/>
      <c r="I102" s="162"/>
      <c r="J102" s="163"/>
      <c r="K102" s="164"/>
      <c r="L102" s="165">
        <v>5</v>
      </c>
      <c r="M102" s="165">
        <v>1</v>
      </c>
      <c r="N102" s="166"/>
      <c r="O102" s="166"/>
      <c r="P102" s="167"/>
      <c r="Q102" s="168"/>
      <c r="R102" s="169"/>
      <c r="S102" s="170"/>
      <c r="T102" s="171"/>
      <c r="U102" s="172"/>
      <c r="V102" s="173"/>
      <c r="W102" s="174" t="s">
        <v>61</v>
      </c>
      <c r="X102" s="160"/>
      <c r="Y102" s="175">
        <v>1</v>
      </c>
      <c r="Z102" s="175"/>
      <c r="AA102" s="176"/>
      <c r="AB102" s="72">
        <f t="shared" si="0"/>
        <v>0</v>
      </c>
      <c r="AE102" s="94"/>
    </row>
    <row r="103" spans="1:31" ht="34.5" customHeight="1" x14ac:dyDescent="0.25">
      <c r="A103" s="159" t="s">
        <v>156</v>
      </c>
      <c r="B103" s="180" t="s">
        <v>194</v>
      </c>
      <c r="C103" s="161"/>
      <c r="D103" s="161"/>
      <c r="E103" s="161"/>
      <c r="F103" s="161"/>
      <c r="G103" s="161"/>
      <c r="H103" s="162"/>
      <c r="I103" s="162"/>
      <c r="J103" s="163"/>
      <c r="K103" s="164"/>
      <c r="L103" s="165" t="s">
        <v>233</v>
      </c>
      <c r="M103" s="165">
        <v>1</v>
      </c>
      <c r="N103" s="166"/>
      <c r="O103" s="166"/>
      <c r="P103" s="167"/>
      <c r="Q103" s="168"/>
      <c r="R103" s="169"/>
      <c r="S103" s="170"/>
      <c r="T103" s="171"/>
      <c r="U103" s="172"/>
      <c r="V103" s="173"/>
      <c r="W103" s="174" t="s">
        <v>61</v>
      </c>
      <c r="X103" s="160"/>
      <c r="Y103" s="175"/>
      <c r="Z103" s="175"/>
      <c r="AA103" s="176"/>
      <c r="AB103" s="72">
        <f t="shared" si="0"/>
        <v>0</v>
      </c>
      <c r="AE103" s="94"/>
    </row>
    <row r="104" spans="1:31" ht="45" customHeight="1" x14ac:dyDescent="0.25">
      <c r="A104" s="159" t="s">
        <v>183</v>
      </c>
      <c r="B104" s="180" t="s">
        <v>195</v>
      </c>
      <c r="C104" s="161"/>
      <c r="D104" s="161"/>
      <c r="E104" s="161"/>
      <c r="F104" s="161"/>
      <c r="G104" s="161"/>
      <c r="H104" s="162"/>
      <c r="I104" s="162"/>
      <c r="J104" s="163"/>
      <c r="K104" s="164"/>
      <c r="L104" s="165" t="s">
        <v>238</v>
      </c>
      <c r="M104" s="165">
        <v>1</v>
      </c>
      <c r="N104" s="166"/>
      <c r="O104" s="166"/>
      <c r="P104" s="167"/>
      <c r="Q104" s="168"/>
      <c r="R104" s="169"/>
      <c r="S104" s="170"/>
      <c r="T104" s="171"/>
      <c r="U104" s="172"/>
      <c r="V104" s="173"/>
      <c r="W104" s="174" t="s">
        <v>61</v>
      </c>
      <c r="X104" s="160"/>
      <c r="Y104" s="175"/>
      <c r="Z104" s="175"/>
      <c r="AA104" s="176"/>
      <c r="AB104" s="72">
        <f t="shared" si="0"/>
        <v>0</v>
      </c>
      <c r="AE104" s="94"/>
    </row>
    <row r="105" spans="1:31" ht="46.5" customHeight="1" x14ac:dyDescent="0.25">
      <c r="A105" s="159" t="s">
        <v>183</v>
      </c>
      <c r="B105" s="180" t="s">
        <v>196</v>
      </c>
      <c r="C105" s="161"/>
      <c r="D105" s="161"/>
      <c r="E105" s="161"/>
      <c r="F105" s="161"/>
      <c r="G105" s="161"/>
      <c r="H105" s="162"/>
      <c r="I105" s="162"/>
      <c r="J105" s="163"/>
      <c r="K105" s="164"/>
      <c r="L105" s="165" t="s">
        <v>239</v>
      </c>
      <c r="M105" s="165">
        <v>1</v>
      </c>
      <c r="N105" s="166"/>
      <c r="O105" s="166"/>
      <c r="P105" s="167"/>
      <c r="Q105" s="168"/>
      <c r="R105" s="169"/>
      <c r="S105" s="170"/>
      <c r="T105" s="171"/>
      <c r="U105" s="172"/>
      <c r="V105" s="173"/>
      <c r="W105" s="174" t="s">
        <v>61</v>
      </c>
      <c r="X105" s="160"/>
      <c r="Y105" s="175"/>
      <c r="Z105" s="175"/>
      <c r="AA105" s="176"/>
      <c r="AB105" s="72">
        <f t="shared" si="0"/>
        <v>0</v>
      </c>
      <c r="AE105" s="94"/>
    </row>
    <row r="106" spans="1:31" ht="31.5" customHeight="1" x14ac:dyDescent="0.25">
      <c r="A106" s="159" t="s">
        <v>190</v>
      </c>
      <c r="B106" s="180" t="s">
        <v>197</v>
      </c>
      <c r="C106" s="161"/>
      <c r="D106" s="161"/>
      <c r="E106" s="161"/>
      <c r="F106" s="161"/>
      <c r="G106" s="161"/>
      <c r="H106" s="162"/>
      <c r="I106" s="162"/>
      <c r="J106" s="163"/>
      <c r="K106" s="164"/>
      <c r="L106" s="165" t="s">
        <v>237</v>
      </c>
      <c r="M106" s="165">
        <v>1</v>
      </c>
      <c r="N106" s="166"/>
      <c r="O106" s="166"/>
      <c r="P106" s="167"/>
      <c r="Q106" s="168"/>
      <c r="R106" s="169"/>
      <c r="S106" s="170"/>
      <c r="T106" s="171"/>
      <c r="U106" s="172"/>
      <c r="V106" s="173"/>
      <c r="W106" s="174" t="s">
        <v>61</v>
      </c>
      <c r="X106" s="160"/>
      <c r="Y106" s="175"/>
      <c r="Z106" s="175"/>
      <c r="AA106" s="176"/>
      <c r="AB106" s="72">
        <f t="shared" si="0"/>
        <v>0</v>
      </c>
      <c r="AE106" s="94"/>
    </row>
    <row r="107" spans="1:31" ht="44.25" customHeight="1" x14ac:dyDescent="0.25">
      <c r="A107" s="159" t="s">
        <v>190</v>
      </c>
      <c r="B107" s="180" t="s">
        <v>198</v>
      </c>
      <c r="C107" s="161"/>
      <c r="D107" s="161"/>
      <c r="E107" s="161"/>
      <c r="F107" s="161"/>
      <c r="G107" s="161"/>
      <c r="H107" s="162"/>
      <c r="I107" s="162"/>
      <c r="J107" s="163"/>
      <c r="K107" s="164"/>
      <c r="L107" s="165" t="s">
        <v>237</v>
      </c>
      <c r="M107" s="165">
        <v>1</v>
      </c>
      <c r="N107" s="166"/>
      <c r="O107" s="166"/>
      <c r="P107" s="167"/>
      <c r="Q107" s="168"/>
      <c r="R107" s="169"/>
      <c r="S107" s="170"/>
      <c r="T107" s="171"/>
      <c r="U107" s="172"/>
      <c r="V107" s="173"/>
      <c r="W107" s="174" t="s">
        <v>61</v>
      </c>
      <c r="X107" s="160"/>
      <c r="Y107" s="175"/>
      <c r="Z107" s="175"/>
      <c r="AA107" s="176"/>
      <c r="AB107" s="72">
        <f t="shared" si="0"/>
        <v>0</v>
      </c>
      <c r="AE107" s="94"/>
    </row>
    <row r="108" spans="1:31" ht="49.5" customHeight="1" x14ac:dyDescent="0.25">
      <c r="A108" s="159" t="s">
        <v>191</v>
      </c>
      <c r="B108" s="180" t="s">
        <v>199</v>
      </c>
      <c r="C108" s="161"/>
      <c r="D108" s="161"/>
      <c r="E108" s="161"/>
      <c r="F108" s="161"/>
      <c r="G108" s="161"/>
      <c r="H108" s="162"/>
      <c r="I108" s="162"/>
      <c r="J108" s="163"/>
      <c r="K108" s="164"/>
      <c r="L108" s="165" t="s">
        <v>237</v>
      </c>
      <c r="M108" s="165">
        <v>1</v>
      </c>
      <c r="N108" s="166"/>
      <c r="O108" s="166"/>
      <c r="P108" s="167"/>
      <c r="Q108" s="168"/>
      <c r="R108" s="169"/>
      <c r="S108" s="170"/>
      <c r="T108" s="171"/>
      <c r="U108" s="172"/>
      <c r="V108" s="173"/>
      <c r="W108" s="174" t="s">
        <v>61</v>
      </c>
      <c r="X108" s="160"/>
      <c r="Y108" s="175"/>
      <c r="Z108" s="175"/>
      <c r="AA108" s="176"/>
      <c r="AB108" s="72">
        <f t="shared" si="0"/>
        <v>0</v>
      </c>
      <c r="AE108" s="94"/>
    </row>
    <row r="109" spans="1:31" ht="31.5" customHeight="1" x14ac:dyDescent="0.25">
      <c r="A109" s="159" t="s">
        <v>201</v>
      </c>
      <c r="B109" s="180" t="s">
        <v>200</v>
      </c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>
        <v>1</v>
      </c>
      <c r="Q109" s="168"/>
      <c r="R109" s="169"/>
      <c r="S109" s="170"/>
      <c r="T109" s="171"/>
      <c r="U109" s="172"/>
      <c r="V109" s="173"/>
      <c r="W109" s="174" t="s">
        <v>61</v>
      </c>
      <c r="X109" s="160"/>
      <c r="Y109" s="175"/>
      <c r="Z109" s="175"/>
      <c r="AA109" s="176"/>
      <c r="AB109" s="72">
        <f t="shared" si="0"/>
        <v>0</v>
      </c>
      <c r="AE109" s="94"/>
    </row>
    <row r="110" spans="1:31" ht="33.75" customHeight="1" x14ac:dyDescent="0.25">
      <c r="A110" s="159" t="s">
        <v>203</v>
      </c>
      <c r="B110" s="180" t="s">
        <v>202</v>
      </c>
      <c r="C110" s="161"/>
      <c r="D110" s="161"/>
      <c r="E110" s="161"/>
      <c r="F110" s="161"/>
      <c r="G110" s="161"/>
      <c r="H110" s="162"/>
      <c r="I110" s="162">
        <v>1</v>
      </c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 t="s">
        <v>61</v>
      </c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59" t="s">
        <v>203</v>
      </c>
      <c r="B111" s="180" t="s">
        <v>204</v>
      </c>
      <c r="C111" s="161"/>
      <c r="D111" s="161"/>
      <c r="E111" s="161"/>
      <c r="F111" s="161"/>
      <c r="G111" s="161"/>
      <c r="H111" s="162"/>
      <c r="I111" s="162">
        <v>1</v>
      </c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 t="s">
        <v>61</v>
      </c>
      <c r="X111" s="160"/>
      <c r="Y111" s="175">
        <v>1</v>
      </c>
      <c r="Z111" s="175"/>
      <c r="AA111" s="176"/>
      <c r="AB111" s="72">
        <f t="shared" si="0"/>
        <v>0</v>
      </c>
      <c r="AE111" s="94"/>
    </row>
    <row r="112" spans="1:31" ht="33" customHeight="1" x14ac:dyDescent="0.25">
      <c r="A112" s="159" t="s">
        <v>203</v>
      </c>
      <c r="B112" s="180" t="s">
        <v>205</v>
      </c>
      <c r="C112" s="161"/>
      <c r="D112" s="161"/>
      <c r="E112" s="161"/>
      <c r="F112" s="161"/>
      <c r="G112" s="161"/>
      <c r="H112" s="162"/>
      <c r="I112" s="162">
        <v>1</v>
      </c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 t="s">
        <v>61</v>
      </c>
      <c r="X112" s="160"/>
      <c r="Y112" s="175"/>
      <c r="Z112" s="175"/>
      <c r="AA112" s="176"/>
      <c r="AB112" s="72">
        <f t="shared" si="0"/>
        <v>0</v>
      </c>
      <c r="AE112" s="94"/>
    </row>
    <row r="113" spans="1:31" ht="34.5" customHeight="1" x14ac:dyDescent="0.25">
      <c r="A113" s="159" t="s">
        <v>201</v>
      </c>
      <c r="B113" s="180" t="s">
        <v>206</v>
      </c>
      <c r="C113" s="161">
        <v>1</v>
      </c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434" t="s">
        <v>76</v>
      </c>
      <c r="X113" s="160"/>
      <c r="Y113" s="175"/>
      <c r="Z113" s="175"/>
      <c r="AA113" s="176"/>
      <c r="AB113" s="72">
        <f t="shared" si="0"/>
        <v>0</v>
      </c>
      <c r="AE113" s="94"/>
    </row>
    <row r="114" spans="1:31" ht="47.25" customHeight="1" x14ac:dyDescent="0.25">
      <c r="A114" s="159" t="s">
        <v>208</v>
      </c>
      <c r="B114" s="180" t="s">
        <v>207</v>
      </c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>
        <v>1</v>
      </c>
      <c r="R114" s="169"/>
      <c r="S114" s="170"/>
      <c r="T114" s="171"/>
      <c r="U114" s="172"/>
      <c r="V114" s="173"/>
      <c r="W114" s="435" t="s">
        <v>62</v>
      </c>
      <c r="X114" s="160"/>
      <c r="Y114" s="175"/>
      <c r="Z114" s="175"/>
      <c r="AA114" s="176"/>
      <c r="AB114" s="72">
        <f t="shared" si="0"/>
        <v>0</v>
      </c>
      <c r="AE114" s="94"/>
    </row>
    <row r="115" spans="1:31" ht="31.5" customHeight="1" x14ac:dyDescent="0.25">
      <c r="A115" s="159" t="s">
        <v>203</v>
      </c>
      <c r="B115" s="180" t="s">
        <v>209</v>
      </c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>
        <v>1.6</v>
      </c>
      <c r="O115" s="166">
        <v>1</v>
      </c>
      <c r="P115" s="167"/>
      <c r="Q115" s="168"/>
      <c r="R115" s="169"/>
      <c r="S115" s="170"/>
      <c r="T115" s="171"/>
      <c r="U115" s="172"/>
      <c r="V115" s="173"/>
      <c r="W115" s="434" t="s">
        <v>76</v>
      </c>
      <c r="X115" s="160" t="s">
        <v>211</v>
      </c>
      <c r="Y115" s="175"/>
      <c r="Z115" s="175"/>
      <c r="AA115" s="176"/>
      <c r="AB115" s="72">
        <f t="shared" si="0"/>
        <v>0</v>
      </c>
      <c r="AE115" s="94"/>
    </row>
    <row r="116" spans="1:31" ht="36.75" customHeight="1" x14ac:dyDescent="0.25">
      <c r="A116" s="159" t="s">
        <v>203</v>
      </c>
      <c r="B116" s="180" t="s">
        <v>210</v>
      </c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>
        <v>1.6</v>
      </c>
      <c r="O116" s="166">
        <v>1</v>
      </c>
      <c r="P116" s="167"/>
      <c r="Q116" s="168"/>
      <c r="R116" s="169"/>
      <c r="S116" s="170"/>
      <c r="T116" s="171"/>
      <c r="U116" s="172"/>
      <c r="V116" s="173"/>
      <c r="W116" s="434" t="s">
        <v>76</v>
      </c>
      <c r="X116" s="160" t="s">
        <v>211</v>
      </c>
      <c r="Y116" s="175"/>
      <c r="Z116" s="175"/>
      <c r="AA116" s="176"/>
      <c r="AB116" s="72">
        <f t="shared" si="0"/>
        <v>0</v>
      </c>
      <c r="AE116" s="94"/>
    </row>
    <row r="117" spans="1:31" ht="35.25" customHeight="1" x14ac:dyDescent="0.25">
      <c r="A117" s="159" t="s">
        <v>203</v>
      </c>
      <c r="B117" s="180" t="s">
        <v>212</v>
      </c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>
        <v>1.6</v>
      </c>
      <c r="O117" s="166">
        <v>1</v>
      </c>
      <c r="P117" s="167"/>
      <c r="Q117" s="168"/>
      <c r="R117" s="169"/>
      <c r="S117" s="170"/>
      <c r="T117" s="171"/>
      <c r="U117" s="172"/>
      <c r="V117" s="173"/>
      <c r="W117" s="434" t="s">
        <v>76</v>
      </c>
      <c r="X117" s="160" t="s">
        <v>211</v>
      </c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59" t="s">
        <v>203</v>
      </c>
      <c r="B118" s="180" t="s">
        <v>213</v>
      </c>
      <c r="C118" s="161"/>
      <c r="D118" s="161"/>
      <c r="E118" s="161"/>
      <c r="F118" s="161"/>
      <c r="G118" s="161"/>
      <c r="H118" s="162"/>
      <c r="I118" s="162"/>
      <c r="J118" s="163">
        <v>1</v>
      </c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 t="s">
        <v>61</v>
      </c>
      <c r="X118" s="160"/>
      <c r="Y118" s="175"/>
      <c r="Z118" s="175"/>
      <c r="AA118" s="176"/>
      <c r="AB118" s="72">
        <f t="shared" si="0"/>
        <v>0</v>
      </c>
      <c r="AE118" s="94"/>
    </row>
    <row r="119" spans="1:31" ht="33" customHeight="1" x14ac:dyDescent="0.25">
      <c r="A119" s="159" t="s">
        <v>190</v>
      </c>
      <c r="B119" s="180" t="s">
        <v>214</v>
      </c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>
        <v>1.8</v>
      </c>
      <c r="O119" s="166">
        <v>1</v>
      </c>
      <c r="P119" s="167"/>
      <c r="Q119" s="168"/>
      <c r="R119" s="169"/>
      <c r="S119" s="170"/>
      <c r="T119" s="171"/>
      <c r="U119" s="172"/>
      <c r="V119" s="173"/>
      <c r="W119" s="174" t="s">
        <v>61</v>
      </c>
      <c r="X119" s="160"/>
      <c r="Y119" s="175"/>
      <c r="Z119" s="175"/>
      <c r="AA119" s="176"/>
      <c r="AB119" s="72">
        <f t="shared" si="0"/>
        <v>0</v>
      </c>
      <c r="AE119" s="94"/>
    </row>
    <row r="120" spans="1:31" ht="27.75" customHeight="1" x14ac:dyDescent="0.25">
      <c r="A120" s="159" t="s">
        <v>191</v>
      </c>
      <c r="B120" s="180" t="s">
        <v>215</v>
      </c>
      <c r="C120" s="161"/>
      <c r="D120" s="161"/>
      <c r="E120" s="161"/>
      <c r="F120" s="161"/>
      <c r="G120" s="161"/>
      <c r="H120" s="162"/>
      <c r="I120" s="162"/>
      <c r="J120" s="163">
        <v>1</v>
      </c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 t="s">
        <v>61</v>
      </c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59" t="s">
        <v>191</v>
      </c>
      <c r="B121" s="180" t="s">
        <v>216</v>
      </c>
      <c r="C121" s="161"/>
      <c r="D121" s="161"/>
      <c r="E121" s="161"/>
      <c r="F121" s="161"/>
      <c r="G121" s="161"/>
      <c r="H121" s="162"/>
      <c r="I121" s="162"/>
      <c r="J121" s="163">
        <v>1</v>
      </c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 t="s">
        <v>61</v>
      </c>
      <c r="X121" s="160"/>
      <c r="Y121" s="175"/>
      <c r="Z121" s="175"/>
      <c r="AA121" s="176"/>
      <c r="AB121" s="72">
        <f t="shared" si="0"/>
        <v>0</v>
      </c>
      <c r="AE121" s="94"/>
    </row>
    <row r="122" spans="1:31" ht="30.75" customHeight="1" x14ac:dyDescent="0.25">
      <c r="A122" s="159" t="s">
        <v>191</v>
      </c>
      <c r="B122" s="180" t="s">
        <v>217</v>
      </c>
      <c r="C122" s="161"/>
      <c r="D122" s="161"/>
      <c r="E122" s="161"/>
      <c r="F122" s="161"/>
      <c r="G122" s="161"/>
      <c r="H122" s="162"/>
      <c r="I122" s="162"/>
      <c r="J122" s="163">
        <v>1</v>
      </c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 t="s">
        <v>61</v>
      </c>
      <c r="X122" s="160"/>
      <c r="Y122" s="175"/>
      <c r="Z122" s="175"/>
      <c r="AA122" s="176"/>
      <c r="AB122" s="72">
        <f t="shared" si="0"/>
        <v>0</v>
      </c>
      <c r="AE122" s="94"/>
    </row>
    <row r="123" spans="1:31" ht="30.75" customHeight="1" x14ac:dyDescent="0.25">
      <c r="A123" s="73" t="s">
        <v>219</v>
      </c>
      <c r="B123" s="180" t="s">
        <v>222</v>
      </c>
      <c r="C123" s="161"/>
      <c r="D123" s="161"/>
      <c r="E123" s="161"/>
      <c r="F123" s="161"/>
      <c r="G123" s="161"/>
      <c r="H123" s="162"/>
      <c r="I123" s="162">
        <v>1</v>
      </c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434" t="s">
        <v>64</v>
      </c>
      <c r="X123" s="160"/>
      <c r="Y123" s="175"/>
      <c r="Z123" s="175"/>
      <c r="AA123" s="176"/>
      <c r="AB123" s="72">
        <f t="shared" si="0"/>
        <v>0</v>
      </c>
      <c r="AE123" s="94"/>
    </row>
    <row r="124" spans="1:31" ht="48" customHeight="1" x14ac:dyDescent="0.25">
      <c r="A124" s="73" t="s">
        <v>219</v>
      </c>
      <c r="B124" s="180" t="s">
        <v>226</v>
      </c>
      <c r="C124" s="161"/>
      <c r="D124" s="161"/>
      <c r="E124" s="161"/>
      <c r="F124" s="161"/>
      <c r="G124" s="161"/>
      <c r="H124" s="162"/>
      <c r="I124" s="162">
        <v>1</v>
      </c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220" t="s">
        <v>61</v>
      </c>
      <c r="X124" s="160"/>
      <c r="Y124" s="175"/>
      <c r="Z124" s="175"/>
      <c r="AA124" s="176"/>
      <c r="AB124" s="72"/>
      <c r="AE124" s="94"/>
    </row>
    <row r="125" spans="1:31" ht="30" customHeight="1" x14ac:dyDescent="0.25">
      <c r="A125" s="73" t="s">
        <v>219</v>
      </c>
      <c r="B125" s="180" t="s">
        <v>223</v>
      </c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>
        <v>1</v>
      </c>
      <c r="T125" s="171"/>
      <c r="U125" s="172"/>
      <c r="V125" s="173"/>
      <c r="W125" s="174" t="s">
        <v>61</v>
      </c>
      <c r="X125" s="160"/>
      <c r="Y125" s="175"/>
      <c r="Z125" s="175"/>
      <c r="AA125" s="176"/>
      <c r="AB125" s="72">
        <f t="shared" si="0"/>
        <v>0</v>
      </c>
      <c r="AE125" s="94"/>
    </row>
    <row r="126" spans="1:31" ht="30" customHeight="1" x14ac:dyDescent="0.25">
      <c r="A126" s="73" t="s">
        <v>219</v>
      </c>
      <c r="B126" s="180" t="s">
        <v>224</v>
      </c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>
        <v>1</v>
      </c>
      <c r="T126" s="171"/>
      <c r="U126" s="172"/>
      <c r="V126" s="173"/>
      <c r="W126" s="174" t="s">
        <v>61</v>
      </c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73" t="s">
        <v>219</v>
      </c>
      <c r="B127" s="180" t="s">
        <v>225</v>
      </c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>
        <v>1</v>
      </c>
      <c r="T127" s="171"/>
      <c r="U127" s="172"/>
      <c r="V127" s="173"/>
      <c r="W127" s="174" t="s">
        <v>61</v>
      </c>
      <c r="X127" s="160"/>
      <c r="Y127" s="175"/>
      <c r="Z127" s="175"/>
      <c r="AA127" s="176"/>
      <c r="AB127" s="72">
        <f t="shared" si="0"/>
        <v>0</v>
      </c>
      <c r="AE127" s="94"/>
    </row>
    <row r="128" spans="1:31" ht="45" customHeight="1" x14ac:dyDescent="0.25">
      <c r="A128" s="73" t="s">
        <v>219</v>
      </c>
      <c r="B128" s="180" t="s">
        <v>227</v>
      </c>
      <c r="C128" s="161"/>
      <c r="D128" s="161"/>
      <c r="E128" s="161"/>
      <c r="F128" s="161"/>
      <c r="G128" s="161"/>
      <c r="H128" s="162"/>
      <c r="I128" s="162"/>
      <c r="J128" s="163"/>
      <c r="K128" s="164"/>
      <c r="L128" s="165" t="s">
        <v>232</v>
      </c>
      <c r="M128" s="165">
        <v>1</v>
      </c>
      <c r="N128" s="166"/>
      <c r="O128" s="166"/>
      <c r="P128" s="167"/>
      <c r="Q128" s="168"/>
      <c r="R128" s="169"/>
      <c r="S128" s="170"/>
      <c r="T128" s="171"/>
      <c r="U128" s="172"/>
      <c r="V128" s="173"/>
      <c r="W128" s="174" t="s">
        <v>61</v>
      </c>
      <c r="X128" s="160"/>
      <c r="Y128" s="175"/>
      <c r="Z128" s="175"/>
      <c r="AA128" s="176"/>
      <c r="AB128" s="72">
        <f t="shared" si="0"/>
        <v>0</v>
      </c>
      <c r="AE128" s="94"/>
    </row>
    <row r="129" spans="1:31" ht="35.25" customHeight="1" x14ac:dyDescent="0.25">
      <c r="A129" s="73" t="s">
        <v>219</v>
      </c>
      <c r="B129" s="180" t="s">
        <v>228</v>
      </c>
      <c r="C129" s="161"/>
      <c r="D129" s="161"/>
      <c r="E129" s="161"/>
      <c r="F129" s="161"/>
      <c r="G129" s="161"/>
      <c r="H129" s="162"/>
      <c r="I129" s="162"/>
      <c r="J129" s="163"/>
      <c r="K129" s="164"/>
      <c r="L129" s="165" t="s">
        <v>232</v>
      </c>
      <c r="M129" s="165">
        <v>1</v>
      </c>
      <c r="N129" s="166"/>
      <c r="O129" s="166"/>
      <c r="P129" s="167"/>
      <c r="Q129" s="168"/>
      <c r="R129" s="169"/>
      <c r="S129" s="170"/>
      <c r="T129" s="171"/>
      <c r="U129" s="172"/>
      <c r="V129" s="173"/>
      <c r="W129" s="174" t="s">
        <v>61</v>
      </c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8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8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80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ht="19.5" customHeight="1" x14ac:dyDescent="0.25">
      <c r="A163" s="177"/>
      <c r="B163" s="180"/>
      <c r="C163" s="161"/>
      <c r="D163" s="161"/>
      <c r="E163" s="161"/>
      <c r="F163" s="161"/>
      <c r="G163" s="161"/>
      <c r="H163" s="162"/>
      <c r="I163" s="162"/>
      <c r="J163" s="163"/>
      <c r="K163" s="164"/>
      <c r="L163" s="165"/>
      <c r="M163" s="165"/>
      <c r="N163" s="166"/>
      <c r="O163" s="166"/>
      <c r="P163" s="167"/>
      <c r="Q163" s="168"/>
      <c r="R163" s="169"/>
      <c r="S163" s="170"/>
      <c r="T163" s="171"/>
      <c r="U163" s="172"/>
      <c r="V163" s="173"/>
      <c r="W163" s="174"/>
      <c r="X163" s="160"/>
      <c r="Y163" s="175"/>
      <c r="Z163" s="175"/>
      <c r="AA163" s="176"/>
      <c r="AB163" s="72">
        <f t="shared" si="0"/>
        <v>0</v>
      </c>
      <c r="AE163" s="94"/>
    </row>
    <row r="164" spans="1:31" ht="19.5" customHeight="1" x14ac:dyDescent="0.25">
      <c r="A164" s="177"/>
      <c r="B164" s="180"/>
      <c r="C164" s="161"/>
      <c r="D164" s="161"/>
      <c r="E164" s="161"/>
      <c r="F164" s="161"/>
      <c r="G164" s="161"/>
      <c r="H164" s="162"/>
      <c r="I164" s="162"/>
      <c r="J164" s="163"/>
      <c r="K164" s="164"/>
      <c r="L164" s="165"/>
      <c r="M164" s="165"/>
      <c r="N164" s="166"/>
      <c r="O164" s="166"/>
      <c r="P164" s="167"/>
      <c r="Q164" s="168"/>
      <c r="R164" s="169"/>
      <c r="S164" s="170"/>
      <c r="T164" s="171"/>
      <c r="U164" s="172"/>
      <c r="V164" s="173"/>
      <c r="W164" s="174"/>
      <c r="X164" s="160"/>
      <c r="Y164" s="175"/>
      <c r="Z164" s="175"/>
      <c r="AA164" s="176"/>
      <c r="AB164" s="72">
        <f t="shared" si="0"/>
        <v>0</v>
      </c>
      <c r="AE164" s="94"/>
    </row>
    <row r="165" spans="1:31" ht="19.5" customHeight="1" x14ac:dyDescent="0.25">
      <c r="A165" s="177"/>
      <c r="B165" s="180"/>
      <c r="C165" s="161"/>
      <c r="D165" s="161"/>
      <c r="E165" s="161"/>
      <c r="F165" s="161"/>
      <c r="G165" s="161"/>
      <c r="H165" s="162"/>
      <c r="I165" s="162"/>
      <c r="J165" s="163"/>
      <c r="K165" s="164"/>
      <c r="L165" s="165"/>
      <c r="M165" s="165"/>
      <c r="N165" s="166"/>
      <c r="O165" s="166"/>
      <c r="P165" s="167"/>
      <c r="Q165" s="168"/>
      <c r="R165" s="169"/>
      <c r="S165" s="170"/>
      <c r="T165" s="171"/>
      <c r="U165" s="172"/>
      <c r="V165" s="173"/>
      <c r="W165" s="174"/>
      <c r="X165" s="160"/>
      <c r="Y165" s="175"/>
      <c r="Z165" s="175"/>
      <c r="AA165" s="176"/>
      <c r="AB165" s="72">
        <f t="shared" si="0"/>
        <v>0</v>
      </c>
      <c r="AE165" s="94"/>
    </row>
    <row r="166" spans="1:31" ht="19.5" customHeight="1" x14ac:dyDescent="0.25">
      <c r="A166" s="177"/>
      <c r="B166" s="180"/>
      <c r="C166" s="161"/>
      <c r="D166" s="161"/>
      <c r="E166" s="161"/>
      <c r="F166" s="161"/>
      <c r="G166" s="161"/>
      <c r="H166" s="162"/>
      <c r="I166" s="162"/>
      <c r="J166" s="163"/>
      <c r="K166" s="164"/>
      <c r="L166" s="165"/>
      <c r="M166" s="165"/>
      <c r="N166" s="166"/>
      <c r="O166" s="166"/>
      <c r="P166" s="167"/>
      <c r="Q166" s="168"/>
      <c r="R166" s="169"/>
      <c r="S166" s="170"/>
      <c r="T166" s="171"/>
      <c r="U166" s="172"/>
      <c r="V166" s="173"/>
      <c r="W166" s="174"/>
      <c r="X166" s="160"/>
      <c r="Y166" s="175"/>
      <c r="Z166" s="175"/>
      <c r="AA166" s="176"/>
      <c r="AB166" s="72">
        <f t="shared" si="0"/>
        <v>0</v>
      </c>
      <c r="AE166" s="94"/>
    </row>
    <row r="167" spans="1:31" ht="19.5" customHeight="1" x14ac:dyDescent="0.25">
      <c r="A167" s="177"/>
      <c r="B167" s="180"/>
      <c r="C167" s="161"/>
      <c r="D167" s="161"/>
      <c r="E167" s="161"/>
      <c r="F167" s="161"/>
      <c r="G167" s="161"/>
      <c r="H167" s="162"/>
      <c r="I167" s="162"/>
      <c r="J167" s="163"/>
      <c r="K167" s="164"/>
      <c r="L167" s="165"/>
      <c r="M167" s="165"/>
      <c r="N167" s="166"/>
      <c r="O167" s="166"/>
      <c r="P167" s="167"/>
      <c r="Q167" s="168"/>
      <c r="R167" s="169"/>
      <c r="S167" s="170"/>
      <c r="T167" s="171"/>
      <c r="U167" s="172"/>
      <c r="V167" s="173"/>
      <c r="W167" s="174"/>
      <c r="X167" s="160"/>
      <c r="Y167" s="175"/>
      <c r="Z167" s="175"/>
      <c r="AA167" s="176"/>
      <c r="AB167" s="72">
        <f t="shared" si="0"/>
        <v>0</v>
      </c>
      <c r="AE167" s="94"/>
    </row>
    <row r="168" spans="1:31" ht="19.5" customHeight="1" x14ac:dyDescent="0.25">
      <c r="A168" s="177"/>
      <c r="B168" s="180"/>
      <c r="C168" s="161"/>
      <c r="D168" s="161"/>
      <c r="E168" s="161"/>
      <c r="F168" s="161"/>
      <c r="G168" s="161"/>
      <c r="H168" s="162"/>
      <c r="I168" s="162"/>
      <c r="J168" s="163"/>
      <c r="K168" s="164"/>
      <c r="L168" s="165"/>
      <c r="M168" s="165"/>
      <c r="N168" s="166"/>
      <c r="O168" s="166"/>
      <c r="P168" s="167"/>
      <c r="Q168" s="168"/>
      <c r="R168" s="169"/>
      <c r="S168" s="170"/>
      <c r="T168" s="171"/>
      <c r="U168" s="172"/>
      <c r="V168" s="173"/>
      <c r="W168" s="174"/>
      <c r="X168" s="160"/>
      <c r="Y168" s="175"/>
      <c r="Z168" s="175"/>
      <c r="AA168" s="176"/>
      <c r="AB168" s="72">
        <f t="shared" si="0"/>
        <v>0</v>
      </c>
      <c r="AE168" s="94"/>
    </row>
    <row r="169" spans="1:31" ht="19.5" customHeight="1" x14ac:dyDescent="0.25">
      <c r="A169" s="177"/>
      <c r="B169" s="180"/>
      <c r="C169" s="161"/>
      <c r="D169" s="161"/>
      <c r="E169" s="161"/>
      <c r="F169" s="161"/>
      <c r="G169" s="161"/>
      <c r="H169" s="162"/>
      <c r="I169" s="162"/>
      <c r="J169" s="163"/>
      <c r="K169" s="164"/>
      <c r="L169" s="165"/>
      <c r="M169" s="165"/>
      <c r="N169" s="166"/>
      <c r="O169" s="166"/>
      <c r="P169" s="167"/>
      <c r="Q169" s="168"/>
      <c r="R169" s="169"/>
      <c r="S169" s="170"/>
      <c r="T169" s="171"/>
      <c r="U169" s="172"/>
      <c r="V169" s="173"/>
      <c r="W169" s="174"/>
      <c r="X169" s="160"/>
      <c r="Y169" s="175"/>
      <c r="Z169" s="175"/>
      <c r="AA169" s="176"/>
      <c r="AB169" s="72">
        <f t="shared" si="0"/>
        <v>0</v>
      </c>
      <c r="AE169" s="94"/>
    </row>
    <row r="170" spans="1:31" ht="19.5" customHeight="1" x14ac:dyDescent="0.25">
      <c r="A170" s="177"/>
      <c r="B170" s="180"/>
      <c r="C170" s="161"/>
      <c r="D170" s="161"/>
      <c r="E170" s="161"/>
      <c r="F170" s="161"/>
      <c r="G170" s="161"/>
      <c r="H170" s="162"/>
      <c r="I170" s="162"/>
      <c r="J170" s="163"/>
      <c r="K170" s="164"/>
      <c r="L170" s="165"/>
      <c r="M170" s="165"/>
      <c r="N170" s="166"/>
      <c r="O170" s="166"/>
      <c r="P170" s="167"/>
      <c r="Q170" s="168"/>
      <c r="R170" s="169"/>
      <c r="S170" s="170"/>
      <c r="T170" s="171"/>
      <c r="U170" s="172"/>
      <c r="V170" s="173"/>
      <c r="W170" s="174"/>
      <c r="X170" s="160"/>
      <c r="Y170" s="175"/>
      <c r="Z170" s="175"/>
      <c r="AA170" s="176"/>
      <c r="AB170" s="72">
        <f t="shared" si="0"/>
        <v>0</v>
      </c>
      <c r="AE170" s="94"/>
    </row>
    <row r="171" spans="1:31" ht="19.5" customHeight="1" x14ac:dyDescent="0.25">
      <c r="A171" s="177"/>
      <c r="B171" s="160"/>
      <c r="C171" s="161"/>
      <c r="D171" s="161"/>
      <c r="E171" s="161"/>
      <c r="F171" s="161"/>
      <c r="G171" s="161"/>
      <c r="H171" s="162"/>
      <c r="I171" s="162"/>
      <c r="J171" s="163"/>
      <c r="K171" s="164"/>
      <c r="L171" s="165"/>
      <c r="M171" s="165"/>
      <c r="N171" s="166"/>
      <c r="O171" s="166"/>
      <c r="P171" s="167"/>
      <c r="Q171" s="168"/>
      <c r="R171" s="169"/>
      <c r="S171" s="170"/>
      <c r="T171" s="171"/>
      <c r="U171" s="172"/>
      <c r="V171" s="173"/>
      <c r="W171" s="174"/>
      <c r="X171" s="160"/>
      <c r="Y171" s="175"/>
      <c r="Z171" s="175"/>
      <c r="AA171" s="176"/>
      <c r="AB171" s="72">
        <f t="shared" si="0"/>
        <v>0</v>
      </c>
      <c r="AE171" s="94"/>
    </row>
    <row r="172" spans="1:31" ht="19.5" customHeight="1" x14ac:dyDescent="0.25">
      <c r="A172" s="177"/>
      <c r="B172" s="160"/>
      <c r="C172" s="161"/>
      <c r="D172" s="161"/>
      <c r="E172" s="161"/>
      <c r="F172" s="161"/>
      <c r="G172" s="161"/>
      <c r="H172" s="162"/>
      <c r="I172" s="162"/>
      <c r="J172" s="163"/>
      <c r="K172" s="164"/>
      <c r="L172" s="165"/>
      <c r="M172" s="165"/>
      <c r="N172" s="166"/>
      <c r="O172" s="166"/>
      <c r="P172" s="167"/>
      <c r="Q172" s="168"/>
      <c r="R172" s="169"/>
      <c r="S172" s="170"/>
      <c r="T172" s="171"/>
      <c r="U172" s="172"/>
      <c r="V172" s="173"/>
      <c r="W172" s="174"/>
      <c r="X172" s="160"/>
      <c r="Y172" s="175"/>
      <c r="Z172" s="175"/>
      <c r="AA172" s="176"/>
      <c r="AB172" s="72">
        <f t="shared" si="0"/>
        <v>0</v>
      </c>
      <c r="AE172" s="94"/>
    </row>
    <row r="173" spans="1:31" ht="19.5" customHeight="1" x14ac:dyDescent="0.25">
      <c r="A173" s="177"/>
      <c r="B173" s="178"/>
      <c r="C173" s="161"/>
      <c r="D173" s="161"/>
      <c r="E173" s="161"/>
      <c r="F173" s="161"/>
      <c r="G173" s="161"/>
      <c r="H173" s="162"/>
      <c r="I173" s="162"/>
      <c r="J173" s="163"/>
      <c r="K173" s="164"/>
      <c r="L173" s="165"/>
      <c r="M173" s="165"/>
      <c r="N173" s="166"/>
      <c r="O173" s="166"/>
      <c r="P173" s="167"/>
      <c r="Q173" s="168"/>
      <c r="R173" s="169"/>
      <c r="S173" s="170"/>
      <c r="T173" s="171"/>
      <c r="U173" s="172"/>
      <c r="V173" s="173"/>
      <c r="W173" s="174"/>
      <c r="X173" s="160"/>
      <c r="Y173" s="175"/>
      <c r="Z173" s="175"/>
      <c r="AA173" s="176"/>
      <c r="AB173" s="72">
        <f t="shared" si="0"/>
        <v>0</v>
      </c>
      <c r="AE173" s="94"/>
    </row>
    <row r="174" spans="1:31" x14ac:dyDescent="0.25">
      <c r="A174" s="325"/>
      <c r="B174" s="326"/>
      <c r="C174" s="182">
        <f>SUM(C9:C173)</f>
        <v>7</v>
      </c>
      <c r="D174" s="183">
        <f>SUM(D9:D173)</f>
        <v>0</v>
      </c>
      <c r="E174" s="183">
        <f>SUM(E9:E173)</f>
        <v>0</v>
      </c>
      <c r="F174" s="183">
        <f>SUM(F9:F173)</f>
        <v>1</v>
      </c>
      <c r="G174" s="183">
        <f>SUM(G9:G173)</f>
        <v>1</v>
      </c>
      <c r="H174" s="183"/>
      <c r="I174" s="183">
        <f>SUM(I9:I173)</f>
        <v>23</v>
      </c>
      <c r="J174" s="183">
        <f>SUM(J9:J173)</f>
        <v>19</v>
      </c>
      <c r="K174" s="183">
        <f>SUM(K9:K173)</f>
        <v>2</v>
      </c>
      <c r="L174" s="183"/>
      <c r="M174" s="183">
        <f>SUM(M9:M173)</f>
        <v>36</v>
      </c>
      <c r="N174" s="183"/>
      <c r="O174" s="183">
        <f t="shared" ref="O174:V174" si="1">SUM(O9:O173)</f>
        <v>4</v>
      </c>
      <c r="P174" s="183">
        <f t="shared" si="1"/>
        <v>1</v>
      </c>
      <c r="Q174" s="183">
        <f t="shared" si="1"/>
        <v>22</v>
      </c>
      <c r="R174" s="183">
        <f t="shared" si="1"/>
        <v>0</v>
      </c>
      <c r="S174" s="183">
        <f t="shared" si="1"/>
        <v>5</v>
      </c>
      <c r="T174" s="183">
        <f t="shared" si="1"/>
        <v>0</v>
      </c>
      <c r="U174" s="183">
        <f t="shared" si="1"/>
        <v>0</v>
      </c>
      <c r="V174" s="183">
        <f t="shared" si="1"/>
        <v>0</v>
      </c>
      <c r="W174" s="183">
        <f>COUNTA(W9:W173)+AB174</f>
        <v>121</v>
      </c>
      <c r="X174" s="182"/>
      <c r="Y174" s="182">
        <f>SUM(Y9:Y173)</f>
        <v>8</v>
      </c>
      <c r="Z174" s="182">
        <f>SUM(Z9:Z173)</f>
        <v>0</v>
      </c>
      <c r="AA174" s="181">
        <f>SUM(AA9:AA173)</f>
        <v>0</v>
      </c>
      <c r="AB174" s="186">
        <f>SUM(AB9:AB173)</f>
        <v>0</v>
      </c>
      <c r="AE174" s="94"/>
    </row>
    <row r="175" spans="1:31" ht="16.5" thickBot="1" x14ac:dyDescent="0.3">
      <c r="B175"/>
      <c r="C175"/>
      <c r="D175"/>
      <c r="E175" s="61"/>
      <c r="F175" s="61"/>
      <c r="G175" s="61"/>
      <c r="H175" s="61"/>
      <c r="I175"/>
      <c r="J175"/>
      <c r="K175"/>
      <c r="L175"/>
      <c r="M175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E175" s="94"/>
    </row>
    <row r="176" spans="1:31" ht="33" customHeight="1" thickBot="1" x14ac:dyDescent="0.35">
      <c r="B176" s="191" t="s">
        <v>58</v>
      </c>
      <c r="C176" s="187">
        <f>COUNTA(B9:B173)</f>
        <v>104</v>
      </c>
      <c r="D176" s="292" t="s">
        <v>81</v>
      </c>
      <c r="E176" s="293"/>
      <c r="F176" s="293"/>
      <c r="G176" s="293"/>
      <c r="H176" s="294"/>
      <c r="I176"/>
      <c r="J176"/>
      <c r="K176"/>
      <c r="L176"/>
      <c r="M176"/>
      <c r="N176" s="61"/>
      <c r="O176" s="61"/>
      <c r="P176" s="61"/>
      <c r="Q176" s="61"/>
      <c r="R176" s="61"/>
      <c r="S176" s="61"/>
      <c r="T176" s="61"/>
      <c r="U176" s="316" t="s">
        <v>93</v>
      </c>
      <c r="V176" s="317"/>
      <c r="W176" s="318"/>
      <c r="X176" s="226" t="s">
        <v>86</v>
      </c>
      <c r="Y176" s="227"/>
      <c r="Z176" s="70">
        <v>2</v>
      </c>
      <c r="AE176" s="94"/>
    </row>
    <row r="177" spans="1:31" ht="45.75" customHeight="1" x14ac:dyDescent="0.3">
      <c r="B177" s="192" t="s">
        <v>20</v>
      </c>
      <c r="C177" s="188">
        <f>C174+D174+E174+F174+G174+I174+J174+K174+M174+O174+P174+Q174+R174+S174+T174+U174+V174</f>
        <v>121</v>
      </c>
      <c r="D177" s="295"/>
      <c r="E177" s="296"/>
      <c r="F177" s="296"/>
      <c r="G177" s="296"/>
      <c r="H177" s="297"/>
      <c r="I177"/>
      <c r="J177"/>
      <c r="K177"/>
      <c r="L177"/>
      <c r="M177"/>
      <c r="U177" s="319"/>
      <c r="V177" s="320"/>
      <c r="W177" s="321"/>
      <c r="X177" s="265"/>
      <c r="Y177" s="266"/>
      <c r="Z177"/>
      <c r="AE177" s="94"/>
    </row>
    <row r="178" spans="1:31" ht="24.75" customHeight="1" thickBot="1" x14ac:dyDescent="0.35">
      <c r="A178" s="237" t="s">
        <v>56</v>
      </c>
      <c r="B178" s="193" t="s">
        <v>54</v>
      </c>
      <c r="C178" s="189">
        <f>COUNTIF(W9:W173,"1 - планова")+COUNTIF(W9:W173,"1.1. - планова по документи")+AB174</f>
        <v>95</v>
      </c>
      <c r="D178" s="295"/>
      <c r="E178" s="296"/>
      <c r="F178" s="296"/>
      <c r="G178" s="296"/>
      <c r="H178" s="297"/>
      <c r="I178"/>
      <c r="J178"/>
      <c r="K178"/>
      <c r="L178"/>
      <c r="M178"/>
      <c r="U178" s="319"/>
      <c r="V178" s="320"/>
      <c r="W178" s="321"/>
      <c r="X178" s="228"/>
      <c r="Y178" s="229"/>
      <c r="Z178"/>
      <c r="AE178" s="94"/>
    </row>
    <row r="179" spans="1:31" ht="24.75" customHeight="1" thickBot="1" x14ac:dyDescent="0.35">
      <c r="A179" s="238"/>
      <c r="B179" s="194" t="s">
        <v>55</v>
      </c>
      <c r="C179" s="190">
        <f>C177-C178</f>
        <v>26</v>
      </c>
      <c r="D179" s="298"/>
      <c r="E179" s="299"/>
      <c r="F179" s="299"/>
      <c r="G179" s="299"/>
      <c r="H179" s="300"/>
      <c r="I179"/>
      <c r="J179"/>
      <c r="K179"/>
      <c r="L179"/>
      <c r="M179"/>
      <c r="U179" s="319"/>
      <c r="V179" s="320"/>
      <c r="W179" s="321"/>
      <c r="X179" s="222" t="s">
        <v>87</v>
      </c>
      <c r="Y179" s="223"/>
      <c r="Z179" s="71"/>
      <c r="AE179" s="94"/>
    </row>
    <row r="180" spans="1:31" ht="79.5" customHeight="1" thickBot="1" x14ac:dyDescent="0.3">
      <c r="I180"/>
      <c r="J180"/>
      <c r="K180"/>
      <c r="L180"/>
      <c r="M180"/>
      <c r="U180" s="322"/>
      <c r="V180" s="323"/>
      <c r="W180" s="324"/>
      <c r="X180" s="224"/>
      <c r="Y180" s="225"/>
      <c r="AE180" s="94"/>
    </row>
    <row r="181" spans="1:31" x14ac:dyDescent="0.25">
      <c r="AE181" s="94"/>
    </row>
    <row r="182" spans="1:31" ht="16.5" customHeight="1" thickBot="1" x14ac:dyDescent="0.3">
      <c r="A182" s="239" t="s">
        <v>49</v>
      </c>
      <c r="B182" s="239"/>
      <c r="C182" s="239"/>
      <c r="D182" s="239"/>
      <c r="E182" s="239"/>
      <c r="F182" s="239"/>
      <c r="G182" s="239"/>
      <c r="H182" s="239"/>
      <c r="I182" s="239"/>
      <c r="J182" s="239"/>
      <c r="K182" s="239"/>
      <c r="L182" s="239"/>
      <c r="M182" s="239"/>
      <c r="N182" s="239"/>
      <c r="O182" s="239"/>
      <c r="P182" s="239"/>
      <c r="Q182" s="239"/>
      <c r="R182" s="239"/>
      <c r="S182" s="239"/>
      <c r="T182" s="239"/>
      <c r="U182" s="239"/>
      <c r="V182" s="239"/>
      <c r="W182" s="239"/>
      <c r="X182" s="239"/>
      <c r="Y182" s="239"/>
      <c r="Z182" s="239"/>
      <c r="AA182" s="7"/>
      <c r="AB182" s="93"/>
      <c r="AE182" s="94"/>
    </row>
    <row r="183" spans="1:31" ht="16.5" customHeight="1" thickBot="1" x14ac:dyDescent="0.3">
      <c r="A183" s="240" t="s">
        <v>42</v>
      </c>
      <c r="B183" s="240" t="s">
        <v>80</v>
      </c>
      <c r="C183" s="245" t="s">
        <v>30</v>
      </c>
      <c r="D183" s="246"/>
      <c r="E183" s="246"/>
      <c r="F183" s="246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  <c r="AE183" s="94"/>
    </row>
    <row r="184" spans="1:31" ht="15.75" customHeight="1" x14ac:dyDescent="0.25">
      <c r="A184" s="241"/>
      <c r="B184" s="241"/>
      <c r="C184" s="286" t="s">
        <v>0</v>
      </c>
      <c r="D184" s="287"/>
      <c r="E184" s="287"/>
      <c r="F184" s="287"/>
      <c r="G184" s="287"/>
      <c r="H184" s="247" t="s">
        <v>1</v>
      </c>
      <c r="I184" s="248"/>
      <c r="J184" s="251" t="s">
        <v>2</v>
      </c>
      <c r="K184" s="253" t="s">
        <v>3</v>
      </c>
      <c r="L184" s="255" t="s">
        <v>4</v>
      </c>
      <c r="M184" s="256"/>
      <c r="N184" s="259" t="s">
        <v>5</v>
      </c>
      <c r="O184" s="260"/>
      <c r="P184" s="280" t="s">
        <v>6</v>
      </c>
      <c r="Q184" s="282" t="s">
        <v>7</v>
      </c>
      <c r="R184" s="284" t="s">
        <v>8</v>
      </c>
      <c r="S184" s="274" t="s">
        <v>9</v>
      </c>
      <c r="T184" s="276" t="s">
        <v>10</v>
      </c>
      <c r="U184" s="278" t="s">
        <v>11</v>
      </c>
      <c r="V184" s="268" t="s">
        <v>12</v>
      </c>
      <c r="W184" s="230" t="s">
        <v>15</v>
      </c>
      <c r="X184" s="232" t="s">
        <v>40</v>
      </c>
      <c r="Y184" s="232" t="s">
        <v>41</v>
      </c>
      <c r="Z184" s="263" t="s">
        <v>48</v>
      </c>
      <c r="AE184" s="94"/>
    </row>
    <row r="185" spans="1:31" ht="103.5" customHeight="1" thickBot="1" x14ac:dyDescent="0.3">
      <c r="A185" s="241"/>
      <c r="B185" s="241"/>
      <c r="C185" s="213" t="s">
        <v>32</v>
      </c>
      <c r="D185" s="214" t="s">
        <v>33</v>
      </c>
      <c r="E185" s="215" t="s">
        <v>34</v>
      </c>
      <c r="F185" s="215" t="s">
        <v>14</v>
      </c>
      <c r="G185" s="215" t="s">
        <v>59</v>
      </c>
      <c r="H185" s="249"/>
      <c r="I185" s="250"/>
      <c r="J185" s="252"/>
      <c r="K185" s="254"/>
      <c r="L185" s="257"/>
      <c r="M185" s="258"/>
      <c r="N185" s="261"/>
      <c r="O185" s="262"/>
      <c r="P185" s="281"/>
      <c r="Q185" s="283"/>
      <c r="R185" s="285"/>
      <c r="S185" s="275"/>
      <c r="T185" s="277"/>
      <c r="U185" s="279"/>
      <c r="V185" s="269"/>
      <c r="W185" s="231"/>
      <c r="X185" s="233"/>
      <c r="Y185" s="233"/>
      <c r="Z185" s="264"/>
      <c r="AE185" s="94"/>
    </row>
    <row r="186" spans="1:31" s="2" customFormat="1" ht="60.75" customHeight="1" x14ac:dyDescent="0.25">
      <c r="A186" s="241"/>
      <c r="B186" s="243"/>
      <c r="C186" s="216"/>
      <c r="D186" s="216"/>
      <c r="E186" s="216"/>
      <c r="F186" s="216"/>
      <c r="G186" s="216"/>
      <c r="H186" s="313" t="s">
        <v>37</v>
      </c>
      <c r="I186" s="313"/>
      <c r="J186" s="40"/>
      <c r="K186" s="37"/>
      <c r="L186" s="291" t="s">
        <v>37</v>
      </c>
      <c r="M186" s="291"/>
      <c r="N186" s="267" t="s">
        <v>37</v>
      </c>
      <c r="O186" s="267"/>
      <c r="P186" s="49"/>
      <c r="Q186" s="52"/>
      <c r="R186" s="54"/>
      <c r="S186" s="59"/>
      <c r="T186" s="57"/>
      <c r="U186" s="55"/>
      <c r="V186" s="58"/>
      <c r="W186" s="24" t="s">
        <v>38</v>
      </c>
      <c r="X186" s="25"/>
      <c r="Y186" s="25"/>
      <c r="Z186" s="28"/>
      <c r="AB186" s="97"/>
      <c r="AC186" s="97"/>
      <c r="AD186" s="97"/>
      <c r="AE186" s="97"/>
    </row>
    <row r="187" spans="1:31" ht="178.5" customHeight="1" x14ac:dyDescent="0.25">
      <c r="A187" s="242"/>
      <c r="B187" s="244"/>
      <c r="C187" s="20" t="s">
        <v>44</v>
      </c>
      <c r="D187" s="20" t="s">
        <v>44</v>
      </c>
      <c r="E187" s="20" t="s">
        <v>44</v>
      </c>
      <c r="F187" s="20" t="s">
        <v>44</v>
      </c>
      <c r="G187" s="20" t="s">
        <v>44</v>
      </c>
      <c r="H187" s="46" t="s">
        <v>39</v>
      </c>
      <c r="I187" s="17" t="s">
        <v>43</v>
      </c>
      <c r="J187" s="18" t="s">
        <v>43</v>
      </c>
      <c r="K187" s="38" t="s">
        <v>43</v>
      </c>
      <c r="L187" s="16" t="s">
        <v>39</v>
      </c>
      <c r="M187" s="19" t="s">
        <v>43</v>
      </c>
      <c r="N187" s="47" t="s">
        <v>39</v>
      </c>
      <c r="O187" s="48" t="s">
        <v>43</v>
      </c>
      <c r="P187" s="39" t="s">
        <v>43</v>
      </c>
      <c r="Q187" s="53" t="s">
        <v>43</v>
      </c>
      <c r="R187" s="41" t="s">
        <v>43</v>
      </c>
      <c r="S187" s="21" t="s">
        <v>43</v>
      </c>
      <c r="T187" s="51" t="s">
        <v>43</v>
      </c>
      <c r="U187" s="56" t="s">
        <v>43</v>
      </c>
      <c r="V187" s="50" t="s">
        <v>43</v>
      </c>
      <c r="W187" s="22" t="s">
        <v>39</v>
      </c>
      <c r="X187" s="26" t="s">
        <v>45</v>
      </c>
      <c r="Y187" s="23" t="s">
        <v>47</v>
      </c>
      <c r="Z187" s="29" t="s">
        <v>47</v>
      </c>
      <c r="AE187" s="94"/>
    </row>
    <row r="188" spans="1:31" ht="20.25" customHeight="1" x14ac:dyDescent="0.25">
      <c r="A188" s="73" t="s">
        <v>156</v>
      </c>
      <c r="B188" s="89" t="s">
        <v>160</v>
      </c>
      <c r="C188" s="217"/>
      <c r="D188" s="217"/>
      <c r="E188" s="217"/>
      <c r="F188" s="217"/>
      <c r="G188" s="217"/>
      <c r="H188" s="75"/>
      <c r="I188" s="76"/>
      <c r="J188" s="77">
        <v>1</v>
      </c>
      <c r="K188" s="78"/>
      <c r="L188" s="79" t="s">
        <v>240</v>
      </c>
      <c r="M188" s="79">
        <v>1</v>
      </c>
      <c r="N188" s="80"/>
      <c r="O188" s="80"/>
      <c r="P188" s="81"/>
      <c r="Q188" s="82"/>
      <c r="R188" s="83"/>
      <c r="S188" s="84"/>
      <c r="T188" s="85"/>
      <c r="U188" s="86"/>
      <c r="V188" s="87"/>
      <c r="W188" s="88" t="s">
        <v>61</v>
      </c>
      <c r="X188" s="89"/>
      <c r="Y188" s="90"/>
      <c r="Z188" s="90"/>
      <c r="AE188" s="94"/>
    </row>
    <row r="189" spans="1:31" ht="46.5" customHeight="1" x14ac:dyDescent="0.25">
      <c r="A189" s="73" t="s">
        <v>190</v>
      </c>
      <c r="B189" s="221" t="s">
        <v>218</v>
      </c>
      <c r="C189" s="218"/>
      <c r="D189" s="218"/>
      <c r="E189" s="218"/>
      <c r="F189" s="218"/>
      <c r="G189" s="218"/>
      <c r="H189" s="75"/>
      <c r="I189" s="76"/>
      <c r="J189" s="77">
        <v>1</v>
      </c>
      <c r="K189" s="78"/>
      <c r="L189" s="79" t="s">
        <v>240</v>
      </c>
      <c r="M189" s="79">
        <v>1</v>
      </c>
      <c r="N189" s="80" t="s">
        <v>241</v>
      </c>
      <c r="O189" s="80">
        <v>1</v>
      </c>
      <c r="P189" s="81"/>
      <c r="Q189" s="82"/>
      <c r="R189" s="83"/>
      <c r="S189" s="84"/>
      <c r="T189" s="85"/>
      <c r="U189" s="86"/>
      <c r="V189" s="87"/>
      <c r="W189" s="219" t="s">
        <v>61</v>
      </c>
      <c r="X189" s="89"/>
      <c r="Y189" s="90"/>
      <c r="Z189" s="90"/>
      <c r="AE189" s="94"/>
    </row>
    <row r="190" spans="1:31" ht="20.25" customHeight="1" x14ac:dyDescent="0.25">
      <c r="B190" s="74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20.25" customHeight="1" x14ac:dyDescent="0.25">
      <c r="A191" s="73"/>
      <c r="B191" s="205"/>
      <c r="C191" s="218"/>
      <c r="D191" s="218"/>
      <c r="E191" s="218"/>
      <c r="F191" s="218"/>
      <c r="G191" s="218"/>
      <c r="H191" s="75"/>
      <c r="I191" s="76"/>
      <c r="J191" s="77"/>
      <c r="K191" s="78"/>
      <c r="L191" s="79"/>
      <c r="M191" s="79"/>
      <c r="N191" s="80"/>
      <c r="O191" s="80"/>
      <c r="P191" s="81"/>
      <c r="Q191" s="82"/>
      <c r="R191" s="83"/>
      <c r="S191" s="84"/>
      <c r="T191" s="85"/>
      <c r="U191" s="86"/>
      <c r="V191" s="87"/>
      <c r="W191" s="88"/>
      <c r="X191" s="89"/>
      <c r="Y191" s="90"/>
      <c r="Z191" s="90"/>
      <c r="AE191" s="94"/>
    </row>
    <row r="192" spans="1:31" ht="20.25" customHeight="1" x14ac:dyDescent="0.25">
      <c r="A192" s="73"/>
      <c r="B192" s="205"/>
      <c r="C192" s="218"/>
      <c r="D192" s="218"/>
      <c r="E192" s="218"/>
      <c r="F192" s="218"/>
      <c r="G192" s="218"/>
      <c r="H192" s="75"/>
      <c r="I192" s="76"/>
      <c r="J192" s="77"/>
      <c r="K192" s="78"/>
      <c r="L192" s="79"/>
      <c r="M192" s="79"/>
      <c r="N192" s="80"/>
      <c r="O192" s="80"/>
      <c r="P192" s="81"/>
      <c r="Q192" s="82"/>
      <c r="R192" s="83"/>
      <c r="S192" s="84"/>
      <c r="T192" s="85"/>
      <c r="U192" s="86"/>
      <c r="V192" s="87"/>
      <c r="W192" s="88"/>
      <c r="X192" s="89"/>
      <c r="Y192" s="90"/>
      <c r="Z192" s="90"/>
      <c r="AE192" s="94"/>
    </row>
    <row r="193" spans="1:31" ht="20.25" customHeight="1" x14ac:dyDescent="0.25">
      <c r="A193" s="73"/>
      <c r="B193" s="205"/>
      <c r="C193" s="218"/>
      <c r="D193" s="218"/>
      <c r="E193" s="218"/>
      <c r="F193" s="218"/>
      <c r="G193" s="218"/>
      <c r="H193" s="75"/>
      <c r="I193" s="76"/>
      <c r="J193" s="77"/>
      <c r="K193" s="78"/>
      <c r="L193" s="79"/>
      <c r="M193" s="79"/>
      <c r="N193" s="80"/>
      <c r="O193" s="80"/>
      <c r="P193" s="81"/>
      <c r="Q193" s="82"/>
      <c r="R193" s="83"/>
      <c r="S193" s="84"/>
      <c r="T193" s="85"/>
      <c r="U193" s="86"/>
      <c r="V193" s="87"/>
      <c r="W193" s="88"/>
      <c r="X193" s="89"/>
      <c r="Y193" s="90"/>
      <c r="Z193" s="90"/>
      <c r="AE193" s="94"/>
    </row>
    <row r="194" spans="1:31" ht="20.25" customHeight="1" x14ac:dyDescent="0.25">
      <c r="A194" s="73"/>
      <c r="B194" s="205"/>
      <c r="C194" s="218"/>
      <c r="D194" s="218"/>
      <c r="E194" s="218"/>
      <c r="F194" s="218"/>
      <c r="G194" s="218"/>
      <c r="H194" s="75"/>
      <c r="I194" s="76"/>
      <c r="J194" s="77"/>
      <c r="K194" s="78"/>
      <c r="L194" s="79"/>
      <c r="M194" s="79"/>
      <c r="N194" s="80"/>
      <c r="O194" s="80"/>
      <c r="P194" s="81"/>
      <c r="Q194" s="82"/>
      <c r="R194" s="83"/>
      <c r="S194" s="84"/>
      <c r="T194" s="85"/>
      <c r="U194" s="86"/>
      <c r="V194" s="87"/>
      <c r="W194" s="88"/>
      <c r="X194" s="89"/>
      <c r="Y194" s="90"/>
      <c r="Z194" s="90"/>
      <c r="AE194" s="94"/>
    </row>
    <row r="195" spans="1:31" ht="20.25" customHeight="1" x14ac:dyDescent="0.25">
      <c r="A195" s="73"/>
      <c r="B195" s="205"/>
      <c r="C195" s="218"/>
      <c r="D195" s="218"/>
      <c r="E195" s="218"/>
      <c r="F195" s="218"/>
      <c r="G195" s="218"/>
      <c r="H195" s="75"/>
      <c r="I195" s="76"/>
      <c r="J195" s="77"/>
      <c r="K195" s="78"/>
      <c r="L195" s="79"/>
      <c r="M195" s="79"/>
      <c r="N195" s="80"/>
      <c r="O195" s="80"/>
      <c r="P195" s="81"/>
      <c r="Q195" s="82"/>
      <c r="R195" s="83"/>
      <c r="S195" s="84"/>
      <c r="T195" s="85"/>
      <c r="U195" s="86"/>
      <c r="V195" s="87"/>
      <c r="W195" s="88"/>
      <c r="X195" s="89"/>
      <c r="Y195" s="90"/>
      <c r="Z195" s="90"/>
      <c r="AE195" s="94"/>
    </row>
    <row r="196" spans="1:31" ht="20.25" customHeight="1" x14ac:dyDescent="0.25">
      <c r="A196" s="73"/>
      <c r="B196" s="205"/>
      <c r="C196" s="218"/>
      <c r="D196" s="218"/>
      <c r="E196" s="218"/>
      <c r="F196" s="218"/>
      <c r="G196" s="218"/>
      <c r="H196" s="75"/>
      <c r="I196" s="76"/>
      <c r="J196" s="77"/>
      <c r="K196" s="78"/>
      <c r="L196" s="79"/>
      <c r="M196" s="79"/>
      <c r="N196" s="80"/>
      <c r="O196" s="80"/>
      <c r="P196" s="81"/>
      <c r="Q196" s="82"/>
      <c r="R196" s="83"/>
      <c r="S196" s="84"/>
      <c r="T196" s="85"/>
      <c r="U196" s="86"/>
      <c r="V196" s="87"/>
      <c r="W196" s="88"/>
      <c r="X196" s="89"/>
      <c r="Y196" s="90"/>
      <c r="Z196" s="90"/>
      <c r="AE196" s="94"/>
    </row>
    <row r="197" spans="1:31" ht="20.25" customHeight="1" x14ac:dyDescent="0.25">
      <c r="A197" s="73"/>
      <c r="B197" s="205"/>
      <c r="C197" s="218"/>
      <c r="D197" s="218"/>
      <c r="E197" s="218"/>
      <c r="F197" s="218"/>
      <c r="G197" s="218"/>
      <c r="H197" s="75"/>
      <c r="I197" s="76"/>
      <c r="J197" s="77"/>
      <c r="K197" s="78"/>
      <c r="L197" s="79"/>
      <c r="M197" s="79"/>
      <c r="N197" s="80"/>
      <c r="O197" s="80"/>
      <c r="P197" s="81"/>
      <c r="Q197" s="82"/>
      <c r="R197" s="83"/>
      <c r="S197" s="84"/>
      <c r="T197" s="85"/>
      <c r="U197" s="86"/>
      <c r="V197" s="87"/>
      <c r="W197" s="88"/>
      <c r="X197" s="89"/>
      <c r="Y197" s="90"/>
      <c r="Z197" s="90"/>
      <c r="AE197" s="94"/>
    </row>
    <row r="198" spans="1:31" ht="20.25" customHeight="1" x14ac:dyDescent="0.25">
      <c r="A198" s="73"/>
      <c r="B198" s="205"/>
      <c r="C198" s="218"/>
      <c r="D198" s="218"/>
      <c r="E198" s="218"/>
      <c r="F198" s="218"/>
      <c r="G198" s="218"/>
      <c r="H198" s="75"/>
      <c r="I198" s="76"/>
      <c r="J198" s="77"/>
      <c r="K198" s="78"/>
      <c r="L198" s="79"/>
      <c r="M198" s="79"/>
      <c r="N198" s="80"/>
      <c r="O198" s="80"/>
      <c r="P198" s="81"/>
      <c r="Q198" s="82"/>
      <c r="R198" s="83"/>
      <c r="S198" s="84"/>
      <c r="T198" s="85"/>
      <c r="U198" s="86"/>
      <c r="V198" s="87"/>
      <c r="W198" s="88"/>
      <c r="X198" s="89"/>
      <c r="Y198" s="90"/>
      <c r="Z198" s="90"/>
      <c r="AE198" s="94"/>
    </row>
    <row r="199" spans="1:31" ht="20.25" customHeight="1" x14ac:dyDescent="0.25">
      <c r="A199" s="73"/>
      <c r="B199" s="205"/>
      <c r="C199" s="218"/>
      <c r="D199" s="218"/>
      <c r="E199" s="218"/>
      <c r="F199" s="218"/>
      <c r="G199" s="218"/>
      <c r="H199" s="75"/>
      <c r="I199" s="76"/>
      <c r="J199" s="77"/>
      <c r="K199" s="78"/>
      <c r="L199" s="79"/>
      <c r="M199" s="79"/>
      <c r="N199" s="80"/>
      <c r="O199" s="80"/>
      <c r="P199" s="81"/>
      <c r="Q199" s="82"/>
      <c r="R199" s="83"/>
      <c r="S199" s="84"/>
      <c r="T199" s="85"/>
      <c r="U199" s="86"/>
      <c r="V199" s="87"/>
      <c r="W199" s="88"/>
      <c r="X199" s="89"/>
      <c r="Y199" s="90"/>
      <c r="Z199" s="90"/>
      <c r="AE199" s="94"/>
    </row>
    <row r="200" spans="1:31" ht="20.25" customHeight="1" x14ac:dyDescent="0.25">
      <c r="A200" s="73"/>
      <c r="B200" s="205"/>
      <c r="C200" s="218"/>
      <c r="D200" s="218"/>
      <c r="E200" s="218"/>
      <c r="F200" s="218"/>
      <c r="G200" s="218"/>
      <c r="H200" s="75"/>
      <c r="I200" s="76"/>
      <c r="J200" s="77"/>
      <c r="K200" s="78"/>
      <c r="L200" s="79"/>
      <c r="M200" s="79"/>
      <c r="N200" s="80"/>
      <c r="O200" s="80"/>
      <c r="P200" s="81"/>
      <c r="Q200" s="82"/>
      <c r="R200" s="83"/>
      <c r="S200" s="84"/>
      <c r="T200" s="85"/>
      <c r="U200" s="86"/>
      <c r="V200" s="87"/>
      <c r="W200" s="88"/>
      <c r="X200" s="89"/>
      <c r="Y200" s="90"/>
      <c r="Z200" s="90"/>
      <c r="AE200" s="94"/>
    </row>
    <row r="201" spans="1:31" ht="20.25" customHeight="1" x14ac:dyDescent="0.25">
      <c r="A201" s="73"/>
      <c r="B201" s="205"/>
      <c r="C201" s="218"/>
      <c r="D201" s="218"/>
      <c r="E201" s="218"/>
      <c r="F201" s="218"/>
      <c r="G201" s="218"/>
      <c r="H201" s="75"/>
      <c r="I201" s="76"/>
      <c r="J201" s="77"/>
      <c r="K201" s="78"/>
      <c r="L201" s="79"/>
      <c r="M201" s="79"/>
      <c r="N201" s="80"/>
      <c r="O201" s="80"/>
      <c r="P201" s="81"/>
      <c r="Q201" s="82"/>
      <c r="R201" s="83"/>
      <c r="S201" s="84"/>
      <c r="T201" s="85"/>
      <c r="U201" s="86"/>
      <c r="V201" s="87"/>
      <c r="W201" s="88"/>
      <c r="X201" s="89"/>
      <c r="Y201" s="90"/>
      <c r="Z201" s="90"/>
      <c r="AE201" s="94"/>
    </row>
    <row r="202" spans="1:31" ht="20.25" customHeight="1" x14ac:dyDescent="0.25">
      <c r="A202" s="73"/>
      <c r="B202" s="205"/>
      <c r="C202" s="218"/>
      <c r="D202" s="218"/>
      <c r="E202" s="218"/>
      <c r="F202" s="218"/>
      <c r="G202" s="218"/>
      <c r="H202" s="75"/>
      <c r="I202" s="76"/>
      <c r="J202" s="77"/>
      <c r="K202" s="78"/>
      <c r="L202" s="79"/>
      <c r="M202" s="79"/>
      <c r="N202" s="80"/>
      <c r="O202" s="80"/>
      <c r="P202" s="81"/>
      <c r="Q202" s="82"/>
      <c r="R202" s="83"/>
      <c r="S202" s="84"/>
      <c r="T202" s="85"/>
      <c r="U202" s="86"/>
      <c r="V202" s="87"/>
      <c r="W202" s="88"/>
      <c r="X202" s="89"/>
      <c r="Y202" s="90"/>
      <c r="Z202" s="90"/>
      <c r="AE202" s="94"/>
    </row>
    <row r="203" spans="1:31" ht="20.25" customHeight="1" x14ac:dyDescent="0.25">
      <c r="A203" s="73"/>
      <c r="B203" s="205"/>
      <c r="C203" s="218"/>
      <c r="D203" s="218"/>
      <c r="E203" s="218"/>
      <c r="F203" s="218"/>
      <c r="G203" s="218"/>
      <c r="H203" s="75"/>
      <c r="I203" s="76"/>
      <c r="J203" s="77"/>
      <c r="K203" s="78"/>
      <c r="L203" s="79"/>
      <c r="M203" s="79"/>
      <c r="N203" s="80"/>
      <c r="O203" s="80"/>
      <c r="P203" s="81"/>
      <c r="Q203" s="82"/>
      <c r="R203" s="83"/>
      <c r="S203" s="84"/>
      <c r="T203" s="85"/>
      <c r="U203" s="86"/>
      <c r="V203" s="87"/>
      <c r="W203" s="88"/>
      <c r="X203" s="89"/>
      <c r="Y203" s="90"/>
      <c r="Z203" s="90"/>
      <c r="AE203" s="94"/>
    </row>
    <row r="204" spans="1:31" ht="16.5" thickBot="1" x14ac:dyDescent="0.3">
      <c r="A204" s="270"/>
      <c r="B204" s="271"/>
      <c r="C204" s="288">
        <f>SUM(C188:C203,D188:D203,E188:E203,F188:F203,G188:G203)</f>
        <v>0</v>
      </c>
      <c r="D204" s="289"/>
      <c r="E204" s="289"/>
      <c r="F204" s="289"/>
      <c r="G204" s="290"/>
      <c r="H204" s="182"/>
      <c r="I204" s="182">
        <f>SUM(I188:I203)</f>
        <v>0</v>
      </c>
      <c r="J204" s="182">
        <f>SUM(J188:J203)</f>
        <v>2</v>
      </c>
      <c r="K204" s="182">
        <f>SUM(K188:K203)</f>
        <v>0</v>
      </c>
      <c r="L204" s="182"/>
      <c r="M204" s="182">
        <f>SUM(M188:M203)</f>
        <v>2</v>
      </c>
      <c r="N204" s="182"/>
      <c r="O204" s="182">
        <f t="shared" ref="O204:V204" si="2">SUM(O188:O203)</f>
        <v>1</v>
      </c>
      <c r="P204" s="182">
        <f t="shared" si="2"/>
        <v>0</v>
      </c>
      <c r="Q204" s="182">
        <f t="shared" si="2"/>
        <v>0</v>
      </c>
      <c r="R204" s="182">
        <f t="shared" si="2"/>
        <v>0</v>
      </c>
      <c r="S204" s="182">
        <f t="shared" si="2"/>
        <v>0</v>
      </c>
      <c r="T204" s="182">
        <f t="shared" si="2"/>
        <v>0</v>
      </c>
      <c r="U204" s="182">
        <f t="shared" si="2"/>
        <v>0</v>
      </c>
      <c r="V204" s="182">
        <f t="shared" si="2"/>
        <v>0</v>
      </c>
      <c r="W204" s="182">
        <f>COUNTA(W188:W203)</f>
        <v>2</v>
      </c>
      <c r="X204" s="182"/>
      <c r="Y204" s="182">
        <f>SUM(Y188:Y203)</f>
        <v>0</v>
      </c>
      <c r="Z204" s="182">
        <f>SUM(Z188:Z203)</f>
        <v>0</v>
      </c>
    </row>
    <row r="205" spans="1:31" ht="15.75" customHeight="1" thickBot="1" x14ac:dyDescent="0.35">
      <c r="A205"/>
      <c r="B205" s="195" t="s">
        <v>57</v>
      </c>
      <c r="C205" s="196">
        <f>COUNTA(B188:B203)</f>
        <v>2</v>
      </c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</row>
    <row r="206" spans="1:31" ht="51" customHeight="1" thickBot="1" x14ac:dyDescent="0.35">
      <c r="B206" s="197" t="s">
        <v>46</v>
      </c>
      <c r="C206" s="198">
        <f>W204</f>
        <v>2</v>
      </c>
      <c r="W206" s="234" t="s">
        <v>88</v>
      </c>
      <c r="X206" s="226" t="s">
        <v>86</v>
      </c>
      <c r="Y206" s="227"/>
      <c r="Z206" s="91"/>
    </row>
    <row r="207" spans="1:31" ht="36" customHeight="1" thickBot="1" x14ac:dyDescent="0.35">
      <c r="A207" s="237" t="s">
        <v>56</v>
      </c>
      <c r="B207" s="199" t="s">
        <v>54</v>
      </c>
      <c r="C207" s="200">
        <f>COUNTIF(W188:W203,"1 - планова")+COUNTIF(W188:W203,"1.1. - планова по документи")</f>
        <v>2</v>
      </c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 s="235"/>
      <c r="X207" s="228"/>
      <c r="Y207" s="229"/>
      <c r="Z207" s="67"/>
    </row>
    <row r="208" spans="1:31" ht="28.5" customHeight="1" thickBot="1" x14ac:dyDescent="0.35">
      <c r="A208" s="238"/>
      <c r="B208" s="201" t="s">
        <v>55</v>
      </c>
      <c r="C208" s="202">
        <f>C206-C207</f>
        <v>0</v>
      </c>
      <c r="G208" s="11"/>
      <c r="H208" s="10"/>
      <c r="K208" s="11"/>
      <c r="L208" s="10"/>
      <c r="M208" s="11"/>
      <c r="N208" s="10"/>
      <c r="P208"/>
      <c r="Q208"/>
      <c r="R208"/>
      <c r="S208"/>
      <c r="T208"/>
      <c r="U208"/>
      <c r="V208"/>
      <c r="W208" s="235"/>
      <c r="X208" s="66"/>
      <c r="Y208" s="66"/>
      <c r="Z208" s="67"/>
    </row>
    <row r="209" spans="1:27" ht="68.25" customHeight="1" thickBot="1" x14ac:dyDescent="0.35">
      <c r="B209" s="203" t="s">
        <v>71</v>
      </c>
      <c r="C209" s="204">
        <f>SUM(C204,D204,E204,G204,I204,J204,K204,M204,O204,P204,Q204,R204,S204,T204,U204,V204)</f>
        <v>5</v>
      </c>
      <c r="D209"/>
      <c r="E209"/>
      <c r="F209"/>
      <c r="G209"/>
      <c r="H209"/>
      <c r="I209"/>
      <c r="J209"/>
      <c r="K209"/>
      <c r="L209"/>
      <c r="M209"/>
      <c r="N209"/>
      <c r="P209"/>
      <c r="Q209"/>
      <c r="R209"/>
      <c r="S209"/>
      <c r="T209"/>
      <c r="U209"/>
      <c r="V209"/>
      <c r="W209" s="235"/>
      <c r="X209" s="222" t="s">
        <v>87</v>
      </c>
      <c r="Y209" s="223"/>
      <c r="Z209" s="92"/>
    </row>
    <row r="210" spans="1:27" ht="16.5" thickBot="1" x14ac:dyDescent="0.3">
      <c r="C210"/>
      <c r="D210"/>
      <c r="E210"/>
      <c r="F210"/>
      <c r="G210"/>
      <c r="H210"/>
      <c r="I210"/>
      <c r="J210"/>
      <c r="K210"/>
      <c r="L210"/>
      <c r="M210"/>
      <c r="N210"/>
      <c r="P210"/>
      <c r="Q210"/>
      <c r="R210"/>
      <c r="S210"/>
      <c r="T210"/>
      <c r="U210"/>
      <c r="V210"/>
      <c r="W210" s="236"/>
      <c r="X210" s="224"/>
      <c r="Y210" s="225"/>
    </row>
    <row r="211" spans="1:27" x14ac:dyDescent="0.25">
      <c r="A211" s="98"/>
      <c r="B211" s="99"/>
      <c r="C211" s="100"/>
      <c r="D211" s="100"/>
      <c r="E211" s="100"/>
      <c r="F211" s="100"/>
      <c r="G211" s="101"/>
      <c r="H211" s="100"/>
      <c r="I211" s="100"/>
      <c r="J211" s="100"/>
      <c r="K211" s="101"/>
      <c r="L211" s="100"/>
      <c r="M211" s="101"/>
      <c r="N211" s="100"/>
      <c r="O211" s="100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102" t="s">
        <v>36</v>
      </c>
      <c r="B213" s="96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102" t="s">
        <v>53</v>
      </c>
      <c r="B214" s="103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259" spans="1:27" x14ac:dyDescent="0.25">
      <c r="A259" s="99"/>
      <c r="B259" s="99"/>
      <c r="C259" s="100"/>
      <c r="D259" s="100"/>
      <c r="E259" s="100"/>
      <c r="F259" s="100"/>
      <c r="G259" s="100"/>
      <c r="H259" s="101"/>
      <c r="I259" s="100"/>
      <c r="J259" s="100"/>
      <c r="K259" s="100"/>
      <c r="L259" s="101"/>
      <c r="M259" s="100"/>
      <c r="N259" s="101"/>
      <c r="O259" s="100"/>
      <c r="P259" s="100"/>
      <c r="Q259" s="100"/>
      <c r="R259" s="100"/>
      <c r="S259" s="100"/>
      <c r="T259" s="100"/>
      <c r="U259" s="100"/>
      <c r="V259" s="100"/>
      <c r="W259" s="100"/>
      <c r="X259" s="94"/>
      <c r="Y259" s="94"/>
      <c r="Z259" s="94"/>
      <c r="AA259" s="94"/>
    </row>
    <row r="260" spans="1:27" x14ac:dyDescent="0.25">
      <c r="A260" s="99"/>
      <c r="B260" s="99"/>
      <c r="C260" s="100"/>
      <c r="D260" s="100"/>
      <c r="E260" s="100"/>
      <c r="F260" s="100"/>
      <c r="G260" s="100"/>
      <c r="H260" s="101"/>
      <c r="I260" s="100"/>
      <c r="J260" s="100"/>
      <c r="K260" s="100"/>
      <c r="L260" s="101"/>
      <c r="M260" s="100"/>
      <c r="N260" s="101"/>
      <c r="O260" s="100"/>
      <c r="P260" s="100"/>
      <c r="Q260" s="100"/>
      <c r="R260" s="100"/>
      <c r="S260" s="100"/>
      <c r="T260" s="100"/>
      <c r="U260" s="100"/>
      <c r="V260" s="100"/>
      <c r="W260" s="100"/>
      <c r="X260" s="94"/>
      <c r="Y260" s="94"/>
      <c r="Z260" s="94"/>
      <c r="AA260" s="94"/>
    </row>
    <row r="261" spans="1:27" x14ac:dyDescent="0.25">
      <c r="A261" s="99"/>
      <c r="B261" s="99"/>
      <c r="C261" s="100"/>
      <c r="D261" s="100"/>
      <c r="E261" s="100"/>
      <c r="F261" s="100"/>
      <c r="G261" s="100"/>
      <c r="H261" s="101"/>
      <c r="I261" s="100"/>
      <c r="J261" s="100"/>
      <c r="K261" s="100"/>
      <c r="L261" s="101"/>
      <c r="M261" s="100"/>
      <c r="N261" s="101"/>
      <c r="O261" s="100"/>
      <c r="P261" s="100"/>
      <c r="Q261" s="100"/>
      <c r="R261" s="100"/>
      <c r="S261" s="100"/>
      <c r="T261" s="100"/>
      <c r="U261" s="100"/>
      <c r="V261" s="100"/>
      <c r="W261" s="100"/>
      <c r="X261" s="94"/>
      <c r="Y261" s="94"/>
      <c r="Z261" s="94"/>
      <c r="AA261" s="94"/>
    </row>
    <row r="262" spans="1:27" x14ac:dyDescent="0.25">
      <c r="A262" s="99"/>
      <c r="B262" s="99"/>
      <c r="C262" s="100"/>
      <c r="D262" s="100"/>
      <c r="E262" s="100"/>
      <c r="F262" s="100"/>
      <c r="G262" s="100"/>
      <c r="H262" s="101"/>
      <c r="I262" s="100"/>
      <c r="J262" s="100"/>
      <c r="K262" s="100"/>
      <c r="L262" s="101"/>
      <c r="M262" s="100"/>
      <c r="N262" s="101"/>
      <c r="O262" s="100"/>
      <c r="P262" s="100"/>
      <c r="Q262" s="100"/>
      <c r="R262" s="100"/>
      <c r="S262" s="100"/>
      <c r="T262" s="100"/>
      <c r="U262" s="100"/>
      <c r="V262" s="100"/>
      <c r="W262" s="100"/>
      <c r="X262" s="94"/>
      <c r="Y262" s="94"/>
      <c r="Z262" s="94"/>
      <c r="AA262" s="94"/>
    </row>
    <row r="263" spans="1:27" x14ac:dyDescent="0.25">
      <c r="A263" s="99"/>
      <c r="B263" s="99"/>
      <c r="C263" s="100"/>
      <c r="D263" s="100"/>
      <c r="E263" s="100"/>
      <c r="F263" s="100"/>
      <c r="G263" s="100"/>
      <c r="H263" s="101"/>
      <c r="I263" s="100"/>
      <c r="J263" s="100"/>
      <c r="K263" s="100"/>
      <c r="L263" s="101"/>
      <c r="M263" s="100"/>
      <c r="N263" s="101"/>
      <c r="O263" s="100"/>
      <c r="P263" s="100"/>
      <c r="Q263" s="100"/>
      <c r="R263" s="100"/>
      <c r="S263" s="100"/>
      <c r="T263" s="100"/>
      <c r="U263" s="100"/>
      <c r="V263" s="100"/>
      <c r="W263" s="100"/>
      <c r="X263" s="94"/>
      <c r="Y263" s="94"/>
      <c r="Z263" s="94"/>
      <c r="AA263" s="94"/>
    </row>
    <row r="264" spans="1:27" x14ac:dyDescent="0.25">
      <c r="A264" s="99"/>
      <c r="B264" s="99"/>
      <c r="C264" s="100"/>
      <c r="D264" s="100"/>
      <c r="E264" s="100"/>
      <c r="F264" s="100"/>
      <c r="G264" s="100"/>
      <c r="H264" s="101"/>
      <c r="I264" s="100"/>
      <c r="J264" s="100"/>
      <c r="K264" s="100"/>
      <c r="L264" s="101"/>
      <c r="M264" s="100"/>
      <c r="N264" s="101"/>
      <c r="O264" s="100"/>
      <c r="P264" s="100"/>
      <c r="Q264" s="100"/>
      <c r="R264" s="100"/>
      <c r="S264" s="100"/>
      <c r="T264" s="100"/>
      <c r="U264" s="100"/>
      <c r="V264" s="100"/>
      <c r="W264" s="100"/>
      <c r="X264" s="94"/>
      <c r="Y264" s="94"/>
      <c r="Z264" s="94"/>
      <c r="AA264" s="94"/>
    </row>
    <row r="265" spans="1:27" x14ac:dyDescent="0.25">
      <c r="A265" s="99"/>
      <c r="B265" s="99"/>
      <c r="C265" s="100"/>
      <c r="D265" s="100"/>
      <c r="E265" s="100"/>
      <c r="F265" s="100"/>
      <c r="G265" s="100"/>
      <c r="H265" s="101"/>
      <c r="I265" s="100"/>
      <c r="J265" s="100"/>
      <c r="K265" s="100"/>
      <c r="L265" s="101"/>
      <c r="M265" s="100"/>
      <c r="N265" s="101"/>
      <c r="O265" s="100"/>
      <c r="P265" s="100"/>
      <c r="Q265" s="100"/>
      <c r="R265" s="100"/>
      <c r="S265" s="100"/>
      <c r="T265" s="100"/>
      <c r="U265" s="100"/>
      <c r="V265" s="100"/>
      <c r="W265" s="100"/>
      <c r="X265" s="94"/>
      <c r="Y265" s="94"/>
      <c r="Z265" s="94"/>
      <c r="AA265" s="94"/>
    </row>
    <row r="266" spans="1:27" x14ac:dyDescent="0.25">
      <c r="A266" s="99"/>
      <c r="B266" s="99"/>
      <c r="C266" s="100"/>
      <c r="D266" s="100"/>
      <c r="E266" s="100"/>
      <c r="F266" s="100"/>
      <c r="G266" s="100"/>
      <c r="H266" s="101"/>
      <c r="I266" s="100"/>
      <c r="J266" s="100"/>
      <c r="K266" s="100"/>
      <c r="L266" s="101"/>
      <c r="M266" s="100"/>
      <c r="N266" s="101"/>
      <c r="O266" s="100"/>
      <c r="P266" s="100"/>
      <c r="Q266" s="100"/>
      <c r="R266" s="100"/>
      <c r="S266" s="100"/>
      <c r="T266" s="100"/>
      <c r="U266" s="100"/>
      <c r="V266" s="100"/>
      <c r="W266" s="100"/>
      <c r="X266" s="94"/>
      <c r="Y266" s="94"/>
      <c r="Z266" s="94"/>
      <c r="AA266" s="94"/>
    </row>
    <row r="267" spans="1:27" x14ac:dyDescent="0.25">
      <c r="A267" s="99"/>
      <c r="B267" s="99"/>
      <c r="C267" s="100"/>
      <c r="D267" s="100"/>
      <c r="E267" s="100"/>
      <c r="F267" s="100"/>
      <c r="G267" s="100"/>
      <c r="H267" s="101"/>
      <c r="I267" s="100"/>
      <c r="J267" s="100"/>
      <c r="K267" s="100"/>
      <c r="L267" s="101"/>
      <c r="M267" s="100"/>
      <c r="N267" s="101"/>
      <c r="O267" s="100"/>
      <c r="P267" s="100"/>
      <c r="Q267" s="100"/>
      <c r="R267" s="100"/>
      <c r="S267" s="100"/>
      <c r="T267" s="100"/>
      <c r="U267" s="100"/>
      <c r="V267" s="100"/>
      <c r="W267" s="100"/>
      <c r="X267" s="94"/>
      <c r="Y267" s="94"/>
      <c r="Z267" s="94"/>
      <c r="AA267" s="94"/>
    </row>
    <row r="268" spans="1:27" x14ac:dyDescent="0.25">
      <c r="A268" s="99"/>
      <c r="B268" s="99"/>
      <c r="C268" s="100"/>
      <c r="D268" s="100"/>
      <c r="E268" s="100"/>
      <c r="F268" s="100"/>
      <c r="G268" s="100"/>
      <c r="H268" s="101"/>
      <c r="I268" s="100"/>
      <c r="J268" s="100"/>
      <c r="K268" s="100"/>
      <c r="L268" s="101"/>
      <c r="M268" s="100"/>
      <c r="N268" s="101"/>
      <c r="O268" s="100"/>
      <c r="P268" s="100"/>
      <c r="Q268" s="100"/>
      <c r="R268" s="100"/>
      <c r="S268" s="100"/>
      <c r="T268" s="100"/>
      <c r="U268" s="100"/>
      <c r="V268" s="100"/>
      <c r="W268" s="100"/>
      <c r="X268" s="94"/>
      <c r="Y268" s="94"/>
      <c r="Z268" s="94"/>
      <c r="AA268" s="94"/>
    </row>
    <row r="269" spans="1:27" x14ac:dyDescent="0.25">
      <c r="A269" s="99"/>
      <c r="B269" s="99"/>
      <c r="C269" s="100"/>
      <c r="D269" s="100"/>
      <c r="E269" s="100"/>
      <c r="F269" s="100"/>
      <c r="G269" s="100"/>
      <c r="H269" s="101"/>
      <c r="I269" s="100"/>
      <c r="J269" s="100"/>
      <c r="K269" s="100"/>
      <c r="L269" s="101"/>
      <c r="M269" s="100"/>
      <c r="N269" s="101"/>
      <c r="O269" s="100"/>
      <c r="P269" s="100"/>
      <c r="Q269" s="100"/>
      <c r="R269" s="100"/>
      <c r="S269" s="100"/>
      <c r="T269" s="100"/>
      <c r="U269" s="100"/>
      <c r="V269" s="100"/>
      <c r="W269" s="100"/>
      <c r="X269" s="94"/>
      <c r="Y269" s="94"/>
      <c r="Z269" s="94"/>
      <c r="AA269" s="94"/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AE313" s="63"/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AE314" s="63"/>
    </row>
    <row r="315" spans="1:3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AE315" s="63"/>
    </row>
    <row r="316" spans="1:3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AE316" s="63"/>
    </row>
    <row r="317" spans="1:3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AE317" s="63"/>
    </row>
    <row r="318" spans="1:3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AE318" s="63"/>
    </row>
    <row r="319" spans="1:3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AE319" s="63"/>
    </row>
    <row r="320" spans="1:3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AE320" s="63"/>
    </row>
    <row r="321" spans="1:3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AE321" s="63"/>
    </row>
    <row r="322" spans="1:3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4" spans="1:31" x14ac:dyDescent="0.25">
      <c r="AE324" s="1" t="s">
        <v>61</v>
      </c>
    </row>
    <row r="325" spans="1:31" x14ac:dyDescent="0.25">
      <c r="AE325" s="1" t="s">
        <v>74</v>
      </c>
    </row>
    <row r="326" spans="1:31" x14ac:dyDescent="0.25">
      <c r="AE326" s="1" t="s">
        <v>62</v>
      </c>
    </row>
    <row r="327" spans="1:31" x14ac:dyDescent="0.25">
      <c r="AE327" s="1" t="s">
        <v>63</v>
      </c>
    </row>
    <row r="328" spans="1:31" x14ac:dyDescent="0.25">
      <c r="AE328" s="1" t="s">
        <v>64</v>
      </c>
    </row>
    <row r="329" spans="1:31" x14ac:dyDescent="0.25">
      <c r="AE329" s="1" t="s">
        <v>65</v>
      </c>
    </row>
    <row r="330" spans="1:31" x14ac:dyDescent="0.25">
      <c r="AE330" s="1" t="s">
        <v>66</v>
      </c>
    </row>
    <row r="331" spans="1:31" x14ac:dyDescent="0.25">
      <c r="AE331" s="1" t="s">
        <v>67</v>
      </c>
    </row>
    <row r="332" spans="1:31" x14ac:dyDescent="0.25">
      <c r="AE332" s="1" t="s">
        <v>68</v>
      </c>
    </row>
    <row r="333" spans="1:31" x14ac:dyDescent="0.25">
      <c r="AE333" s="1" t="s">
        <v>70</v>
      </c>
    </row>
    <row r="334" spans="1:31" x14ac:dyDescent="0.25">
      <c r="AE334" s="1" t="s">
        <v>75</v>
      </c>
    </row>
    <row r="335" spans="1:31" x14ac:dyDescent="0.25">
      <c r="AE335" s="1" t="s">
        <v>76</v>
      </c>
    </row>
  </sheetData>
  <sheetProtection formatCells="0" formatColumns="0" formatRows="0" insertRows="0" deleteRows="0" sort="0" autoFilter="0" pivotTables="0"/>
  <autoFilter ref="A8:AE179"/>
  <mergeCells count="66">
    <mergeCell ref="H186:I186"/>
    <mergeCell ref="C184:G184"/>
    <mergeCell ref="AB5:AB6"/>
    <mergeCell ref="U176:W180"/>
    <mergeCell ref="A174:B174"/>
    <mergeCell ref="R184:R185"/>
    <mergeCell ref="S184:S185"/>
    <mergeCell ref="P184:P185"/>
    <mergeCell ref="Q184:Q185"/>
    <mergeCell ref="U184:U185"/>
    <mergeCell ref="T184:T185"/>
    <mergeCell ref="X179:Y180"/>
    <mergeCell ref="B51:B52"/>
    <mergeCell ref="B73:B89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A204:B204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C204:G204"/>
    <mergeCell ref="L186:M186"/>
    <mergeCell ref="D176:H179"/>
    <mergeCell ref="A207:A208"/>
    <mergeCell ref="A178:A179"/>
    <mergeCell ref="A182:Z182"/>
    <mergeCell ref="A183:A187"/>
    <mergeCell ref="B183:B187"/>
    <mergeCell ref="C183:Z183"/>
    <mergeCell ref="H184:I185"/>
    <mergeCell ref="J184:J185"/>
    <mergeCell ref="K184:K185"/>
    <mergeCell ref="L184:M185"/>
    <mergeCell ref="N184:O185"/>
    <mergeCell ref="Z184:Z185"/>
    <mergeCell ref="Y184:Y185"/>
    <mergeCell ref="X176:Y178"/>
    <mergeCell ref="N186:O186"/>
    <mergeCell ref="V184:V185"/>
    <mergeCell ref="X209:Y210"/>
    <mergeCell ref="X206:Y207"/>
    <mergeCell ref="W184:W185"/>
    <mergeCell ref="X184:X185"/>
    <mergeCell ref="W206:W210"/>
  </mergeCells>
  <conditionalFormatting sqref="W174">
    <cfRule type="cellIs" dxfId="5" priority="9" operator="notEqual">
      <formula>$C$177</formula>
    </cfRule>
  </conditionalFormatting>
  <conditionalFormatting sqref="C9:G173 I9:K173 M9:M173 S9:V173 O9:Q173">
    <cfRule type="cellIs" dxfId="4" priority="8" operator="greaterThan">
      <formula>1</formula>
    </cfRule>
  </conditionalFormatting>
  <conditionalFormatting sqref="C188:G203">
    <cfRule type="cellIs" dxfId="3" priority="4" operator="greaterThan">
      <formula>1</formula>
    </cfRule>
  </conditionalFormatting>
  <conditionalFormatting sqref="I188:K203">
    <cfRule type="cellIs" dxfId="2" priority="3" operator="greaterThan">
      <formula>1</formula>
    </cfRule>
  </conditionalFormatting>
  <conditionalFormatting sqref="M188:M203">
    <cfRule type="cellIs" dxfId="1" priority="2" operator="greaterThan">
      <formula>1</formula>
    </cfRule>
  </conditionalFormatting>
  <conditionalFormatting sqref="O188:V203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76 Z206"/>
    <dataValidation type="list" allowBlank="1" showInputMessage="1" showErrorMessage="1" prompt="Въведете код на проверката_x000a_" sqref="W188:W203">
      <formula1>$AE$324:$AE$335</formula1>
    </dataValidation>
    <dataValidation type="list" allowBlank="1" showInputMessage="1" showErrorMessage="1" sqref="W9:W173">
      <formula1>$AE$324:$AE$335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N15" sqref="N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34" t="s">
        <v>95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6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48" t="s">
        <v>77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50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46" t="s">
        <v>78</v>
      </c>
      <c r="H3" s="347"/>
      <c r="I3" s="33" t="s">
        <v>27</v>
      </c>
      <c r="J3" s="351" t="s">
        <v>89</v>
      </c>
      <c r="K3" s="352"/>
      <c r="L3" s="34" t="s">
        <v>92</v>
      </c>
      <c r="M3" s="337" t="s">
        <v>28</v>
      </c>
      <c r="N3" s="338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31" t="s">
        <v>18</v>
      </c>
      <c r="B4" s="331" t="s">
        <v>18</v>
      </c>
      <c r="C4" s="331" t="s">
        <v>18</v>
      </c>
      <c r="D4" s="331" t="s">
        <v>18</v>
      </c>
      <c r="E4" s="331" t="s">
        <v>69</v>
      </c>
      <c r="F4" s="331" t="s">
        <v>18</v>
      </c>
      <c r="G4" s="331" t="s">
        <v>18</v>
      </c>
      <c r="H4" s="331" t="s">
        <v>79</v>
      </c>
      <c r="I4" s="339" t="s">
        <v>19</v>
      </c>
      <c r="J4" s="339" t="s">
        <v>18</v>
      </c>
      <c r="K4" s="339" t="s">
        <v>79</v>
      </c>
      <c r="L4" s="339" t="s">
        <v>19</v>
      </c>
      <c r="M4" s="342" t="s">
        <v>17</v>
      </c>
      <c r="N4" s="344" t="s">
        <v>79</v>
      </c>
      <c r="O4" s="331" t="s">
        <v>19</v>
      </c>
      <c r="P4" s="331" t="s">
        <v>17</v>
      </c>
      <c r="Q4" s="157"/>
      <c r="R4" s="157"/>
    </row>
    <row r="5" spans="1:138" ht="33.75" customHeight="1" x14ac:dyDescent="0.2">
      <c r="A5" s="332"/>
      <c r="B5" s="332"/>
      <c r="C5" s="332"/>
      <c r="D5" s="332"/>
      <c r="E5" s="332"/>
      <c r="F5" s="332"/>
      <c r="G5" s="332"/>
      <c r="H5" s="332"/>
      <c r="I5" s="340"/>
      <c r="J5" s="340"/>
      <c r="K5" s="340"/>
      <c r="L5" s="340"/>
      <c r="M5" s="342"/>
      <c r="N5" s="344"/>
      <c r="O5" s="332"/>
      <c r="P5" s="332"/>
      <c r="Q5" s="157"/>
      <c r="R5" s="157"/>
    </row>
    <row r="6" spans="1:138" ht="30.75" customHeight="1" x14ac:dyDescent="0.2">
      <c r="A6" s="332"/>
      <c r="B6" s="332"/>
      <c r="C6" s="332"/>
      <c r="D6" s="332"/>
      <c r="E6" s="332"/>
      <c r="F6" s="332"/>
      <c r="G6" s="332"/>
      <c r="H6" s="332"/>
      <c r="I6" s="340"/>
      <c r="J6" s="340"/>
      <c r="K6" s="340"/>
      <c r="L6" s="340"/>
      <c r="M6" s="342"/>
      <c r="N6" s="344"/>
      <c r="O6" s="332"/>
      <c r="P6" s="332"/>
      <c r="Q6" s="157"/>
      <c r="R6" s="157"/>
    </row>
    <row r="7" spans="1:138" ht="60" customHeight="1" thickBot="1" x14ac:dyDescent="0.3">
      <c r="A7" s="333"/>
      <c r="B7" s="333"/>
      <c r="C7" s="333"/>
      <c r="D7" s="333"/>
      <c r="E7" s="333"/>
      <c r="F7" s="333"/>
      <c r="G7" s="333"/>
      <c r="H7" s="333"/>
      <c r="I7" s="341"/>
      <c r="J7" s="341"/>
      <c r="K7" s="341"/>
      <c r="L7" s="341"/>
      <c r="M7" s="343"/>
      <c r="N7" s="345"/>
      <c r="O7" s="333"/>
      <c r="P7" s="333"/>
      <c r="Q7" s="96"/>
      <c r="R7" s="96"/>
    </row>
    <row r="8" spans="1:138" s="36" customFormat="1" ht="15" x14ac:dyDescent="0.25">
      <c r="A8" s="209">
        <f>'Контролна дейност'!C176+'Контролна дейност'!C205-'Контролна дейност'!AA174</f>
        <v>106</v>
      </c>
      <c r="B8" s="209">
        <f>'Контролна дейност'!C177+'Контролна дейност'!C206</f>
        <v>123</v>
      </c>
      <c r="C8" s="32">
        <f>'Контролна дейност'!Y174+'Контролна дейност'!Z179+'Контролна дейност'!Y204+'Контролна дейност'!Z209</f>
        <v>8</v>
      </c>
      <c r="D8" s="32">
        <f>'Контролна дейност'!Z174+'Контролна дейност'!Z176+'Контролна дейност'!Z204+'Контролна дейност'!Z206</f>
        <v>2</v>
      </c>
      <c r="E8" s="68">
        <v>0</v>
      </c>
      <c r="F8" s="68">
        <v>0</v>
      </c>
      <c r="G8" s="156">
        <f>F14+F16+F18+F20+F22+F24+F26+F28+F30+F32+F34+F36+F38+F40+F42+F44+F46</f>
        <v>1</v>
      </c>
      <c r="H8" s="211">
        <f>F15+F17+F19+F21+F23+F25+F27+F29+F31+F33+F35+F37+F39+F41+F43+F45+F47</f>
        <v>500</v>
      </c>
      <c r="I8" s="69">
        <v>400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8986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дейност'!C178+'Контролна дейност'!C207</f>
        <v>97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дейност'!C179+'Контролна дейност'!C208</f>
        <v>26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3" t="s">
        <v>91</v>
      </c>
      <c r="B13" s="406" t="s">
        <v>31</v>
      </c>
      <c r="C13" s="407"/>
      <c r="D13" s="407"/>
      <c r="E13" s="407"/>
      <c r="F13" s="408"/>
      <c r="G13" s="409" t="s">
        <v>90</v>
      </c>
      <c r="H13" s="410"/>
    </row>
    <row r="14" spans="1:138" ht="63" customHeight="1" x14ac:dyDescent="0.25">
      <c r="A14" s="404"/>
      <c r="B14" s="420" t="s">
        <v>0</v>
      </c>
      <c r="C14" s="423" t="s">
        <v>13</v>
      </c>
      <c r="D14" s="424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04"/>
      <c r="B15" s="421"/>
      <c r="C15" s="425"/>
      <c r="D15" s="426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04"/>
      <c r="B16" s="421"/>
      <c r="C16" s="427" t="s">
        <v>21</v>
      </c>
      <c r="D16" s="428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04"/>
      <c r="B17" s="421"/>
      <c r="C17" s="429"/>
      <c r="D17" s="430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04"/>
      <c r="B18" s="421"/>
      <c r="C18" s="423" t="s">
        <v>22</v>
      </c>
      <c r="D18" s="431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04"/>
      <c r="B19" s="421"/>
      <c r="C19" s="425"/>
      <c r="D19" s="426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04"/>
      <c r="B20" s="421"/>
      <c r="C20" s="423" t="s">
        <v>14</v>
      </c>
      <c r="D20" s="431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04"/>
      <c r="B21" s="421"/>
      <c r="C21" s="425"/>
      <c r="D21" s="426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04"/>
      <c r="B22" s="421"/>
      <c r="C22" s="423" t="s">
        <v>59</v>
      </c>
      <c r="D22" s="431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04"/>
      <c r="B23" s="422"/>
      <c r="C23" s="432"/>
      <c r="D23" s="426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04"/>
      <c r="B24" s="378" t="s">
        <v>1</v>
      </c>
      <c r="C24" s="378"/>
      <c r="D24" s="379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04"/>
      <c r="B25" s="380"/>
      <c r="C25" s="381"/>
      <c r="D25" s="382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04"/>
      <c r="B26" s="383" t="s">
        <v>2</v>
      </c>
      <c r="C26" s="383"/>
      <c r="D26" s="384"/>
      <c r="E26" s="112" t="s">
        <v>17</v>
      </c>
      <c r="F26" s="113">
        <v>1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04"/>
      <c r="B27" s="385"/>
      <c r="C27" s="386"/>
      <c r="D27" s="387"/>
      <c r="E27" s="114" t="s">
        <v>51</v>
      </c>
      <c r="F27" s="115">
        <v>500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04"/>
      <c r="B28" s="388" t="s">
        <v>3</v>
      </c>
      <c r="C28" s="388"/>
      <c r="D28" s="389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04"/>
      <c r="B29" s="390"/>
      <c r="C29" s="391"/>
      <c r="D29" s="392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04"/>
      <c r="B30" s="393" t="s">
        <v>4</v>
      </c>
      <c r="C30" s="393"/>
      <c r="D30" s="394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04"/>
      <c r="B31" s="395"/>
      <c r="C31" s="396"/>
      <c r="D31" s="397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04"/>
      <c r="B32" s="398" t="s">
        <v>5</v>
      </c>
      <c r="C32" s="398"/>
      <c r="D32" s="399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04"/>
      <c r="B33" s="400"/>
      <c r="C33" s="401"/>
      <c r="D33" s="402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04"/>
      <c r="B34" s="353" t="s">
        <v>6</v>
      </c>
      <c r="C34" s="353"/>
      <c r="D34" s="354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04"/>
      <c r="B35" s="355"/>
      <c r="C35" s="356"/>
      <c r="D35" s="357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04"/>
      <c r="B36" s="358" t="s">
        <v>7</v>
      </c>
      <c r="C36" s="358"/>
      <c r="D36" s="359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04"/>
      <c r="B37" s="360"/>
      <c r="C37" s="361"/>
      <c r="D37" s="362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04"/>
      <c r="B38" s="363" t="s">
        <v>8</v>
      </c>
      <c r="C38" s="363"/>
      <c r="D38" s="364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04"/>
      <c r="B39" s="365"/>
      <c r="C39" s="366"/>
      <c r="D39" s="367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04"/>
      <c r="B40" s="368" t="s">
        <v>9</v>
      </c>
      <c r="C40" s="368"/>
      <c r="D40" s="369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04"/>
      <c r="B41" s="370"/>
      <c r="C41" s="371"/>
      <c r="D41" s="372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04"/>
      <c r="B42" s="373" t="s">
        <v>10</v>
      </c>
      <c r="C42" s="373"/>
      <c r="D42" s="374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04"/>
      <c r="B43" s="375"/>
      <c r="C43" s="376"/>
      <c r="D43" s="377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04"/>
      <c r="B44" s="411" t="s">
        <v>11</v>
      </c>
      <c r="C44" s="411"/>
      <c r="D44" s="412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04"/>
      <c r="B45" s="413"/>
      <c r="C45" s="414"/>
      <c r="D45" s="415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04"/>
      <c r="B46" s="416" t="s">
        <v>12</v>
      </c>
      <c r="C46" s="416"/>
      <c r="D46" s="416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05"/>
      <c r="B47" s="417"/>
      <c r="C47" s="418"/>
      <c r="D47" s="419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2025-08-05T08:44:34Z</dcterms:modified>
</cp:coreProperties>
</file>